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Combined Cycle Turbines\"/>
    </mc:Choice>
  </mc:AlternateContent>
  <bookViews>
    <workbookView xWindow="0" yWindow="0" windowWidth="28800" windowHeight="12420"/>
  </bookViews>
  <sheets>
    <sheet name="PM_Large Combined Cycle Gas-Fir" sheetId="1" r:id="rId1"/>
  </sheets>
  <calcPr calcId="152511"/>
</workbook>
</file>

<file path=xl/calcChain.xml><?xml version="1.0" encoding="utf-8"?>
<calcChain xmlns="http://schemas.openxmlformats.org/spreadsheetml/2006/main">
  <c r="AP77" i="1" l="1"/>
  <c r="AP76" i="1"/>
  <c r="AP75" i="1"/>
  <c r="AP74" i="1"/>
  <c r="AP73" i="1"/>
</calcChain>
</file>

<file path=xl/sharedStrings.xml><?xml version="1.0" encoding="utf-8"?>
<sst xmlns="http://schemas.openxmlformats.org/spreadsheetml/2006/main" count="2633" uniqueCount="587">
  <si>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</si>
  <si>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</si>
  <si>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</si>
  <si>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</si>
  <si>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</si>
  <si>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</si>
  <si>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</si>
  <si>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</si>
  <si>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</si>
  <si>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</si>
  <si>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</si>
  <si>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</si>
  <si>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</si>
  <si>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</si>
  <si>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</si>
  <si>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</si>
  <si>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</si>
  <si>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</si>
  <si>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</si>
  <si>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</si>
  <si>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</si>
  <si>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</si>
  <si>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</si>
  <si>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</si>
  <si>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</si>
  <si>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</si>
  <si>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</si>
  <si>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</si>
  <si>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</si>
  <si>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</si>
  <si>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</si>
  <si>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</si>
  <si>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</si>
  <si>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</si>
  <si>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</si>
  <si>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</si>
  <si>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</si>
  <si>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</si>
  <si>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</si>
  <si>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</si>
  <si>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</si>
  <si>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</si>
  <si>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</si>
  <si>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</si>
  <si>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</si>
  <si>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</si>
  <si>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</si>
  <si>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</si>
  <si>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</si>
  <si>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</si>
  <si>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</si>
  <si>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</si>
  <si>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</si>
  <si>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</si>
  <si>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</si>
  <si>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</si>
  <si>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</si>
  <si>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</si>
  <si>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</si>
  <si>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</si>
  <si>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INTERNATIONAL STATION POWER PLANT</t>
  </si>
  <si>
    <t>AK</t>
  </si>
  <si>
    <t>USA</t>
  </si>
  <si>
    <t>AK001</t>
  </si>
  <si>
    <t>ALASKA DEPT OF ENVIRONMENTAL CONS</t>
  </si>
  <si>
    <t>MR. JIM PLOSAY</t>
  </si>
  <si>
    <t>(907) 465-5103</t>
  </si>
  <si>
    <t>JOHN.KUTERBACH@ALASKA.GOV</t>
  </si>
  <si>
    <t>AQ0164CPT01</t>
  </si>
  <si>
    <t>12/20/2010 &amp;nbsp;ACT</t>
  </si>
  <si>
    <t>B</t>
  </si>
  <si>
    <t>Natural Gas</t>
  </si>
  <si>
    <t>Unspecified</t>
  </si>
  <si>
    <t>A</t>
  </si>
  <si>
    <t>BACT-PSD</t>
  </si>
  <si>
    <t>U</t>
  </si>
  <si>
    <t>N</t>
  </si>
  <si>
    <t>Particulate matter, total (TPM)</t>
  </si>
  <si>
    <t>(Particulate Matter (PM))</t>
  </si>
  <si>
    <t>PM</t>
  </si>
  <si>
    <t>P</t>
  </si>
  <si>
    <t>LB/MMBTU</t>
  </si>
  <si>
    <t>Particulate matter, total &amp;lt; 10 Âµ (TPM10)</t>
  </si>
  <si>
    <t>Particulate matter, total &amp;lt; 2.5 Âµ (TPM2.5)</t>
  </si>
  <si>
    <t>MMBTU/H</t>
  </si>
  <si>
    <t>AK-0073</t>
  </si>
  <si>
    <t>CHUGACH ELECTRIC ASSOCIATION</t>
  </si>
  <si>
    <t>ANCHORAGE</t>
  </si>
  <si>
    <t>GREGORY ARTHUR</t>
  </si>
  <si>
    <t>907 762 4492</t>
  </si>
  <si>
    <t>Kwame Agyei, Permit Engineer, kwame.agyei@alaska.gov</t>
  </si>
  <si>
    <t>04/14/2010 &amp;nbsp;ACT</t>
  </si>
  <si>
    <t>D</t>
  </si>
  <si>
    <t>Power plant that contains four combustion turbines, four duct burners, a black start generator, and an auxiliary heater.</t>
  </si>
  <si>
    <t>Fuel Combustion</t>
  </si>
  <si>
    <t>HP</t>
  </si>
  <si>
    <t>EU IDs 5-8 Combined Cycle Natural Gas-fired Combustion Turbines rated at 59,900 hp (44.7 MW)</t>
  </si>
  <si>
    <t>Particulate matter, filterable &amp;lt; 10 Âµ (FPM10)</t>
  </si>
  <si>
    <t>Combustion Turbines EU IDs 5-8 use good combustion practices involve increasing the residence time and excess oxygen to ensure complete combustion which in turn minimize particulates without an add-on control technology.</t>
  </si>
  <si>
    <t>3-HOUR</t>
  </si>
  <si>
    <t>NSPS</t>
  </si>
  <si>
    <t>CA</t>
  </si>
  <si>
    <t>OT010</t>
  </si>
  <si>
    <t>EPA REGION IX</t>
  </si>
  <si>
    <t>MR. GERARDO RIOS</t>
  </si>
  <si>
    <t>(415)972-3974</t>
  </si>
  <si>
    <t>rios.gerardo@epa.gov</t>
  </si>
  <si>
    <t>http://www.epa.gov/region9/air/permit/r9-permits-issued.html</t>
  </si>
  <si>
    <t>NATURAL GAS</t>
  </si>
  <si>
    <t>MW</t>
  </si>
  <si>
    <t>LB/H</t>
  </si>
  <si>
    <t>EPA/OAR Mthd 5 and 202</t>
  </si>
  <si>
    <t>USE PUC QUALITY NATURAL GAS</t>
  </si>
  <si>
    <t>COMBUSTION TURBINES (NORMAL OPERATION)</t>
  </si>
  <si>
    <t>Particulate matter, filterable (FPM)</t>
  </si>
  <si>
    <t>EPA/OAR Mthd 5</t>
  </si>
  <si>
    <t>CA-1212</t>
  </si>
  <si>
    <t>PALMDALE HYBRID POWER PROJECT</t>
  </si>
  <si>
    <t>CITY OF PALMDALE</t>
  </si>
  <si>
    <t>LOS ANGELES</t>
  </si>
  <si>
    <t>STEVE WILLIAMS</t>
  </si>
  <si>
    <t>SE 09-01</t>
  </si>
  <si>
    <t>08/19/2011 &amp;nbsp;ACT</t>
  </si>
  <si>
    <t>10/18/2011 &amp;nbsp;ACT</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</si>
  <si>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</si>
  <si>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</si>
  <si>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Other - EPA METHODS 5 &amp; 202, OR METHODS 201A &amp; 202</t>
  </si>
  <si>
    <t>TWO NATURAL GAS-FIRED COMBUSTION TURBINE-GENERATORS (CTGS) RATED AT 154 MEGAWATT (MW, GROSS) EACH, TWO HEAT RECOVERY STEAM GENERATORS (HRSG), ONE STEAM TURBINE GENERATOR (STG) RATED AT 267 MW, AND 251 ACRES OF PARABOLIC SOLAR-THERMAL COLLECTORS WITH ASSOCIATED HEAT-TRANSFER EQUIPMENT</t>
  </si>
  <si>
    <t>9-HR AVG (NO DUCT BURNING)</t>
  </si>
  <si>
    <t>9-HR AVG (W/ DUCT BURNING)</t>
  </si>
  <si>
    <t>12-MONTH ROLLING TOTAL</t>
  </si>
  <si>
    <t>natural gas</t>
  </si>
  <si>
    <t>CT</t>
  </si>
  <si>
    <t>CT001</t>
  </si>
  <si>
    <t>CONNECTICUT DEPT OF ENERGY &amp; ENVIRONMENTAL PROTECTION</t>
  </si>
  <si>
    <t>MR. GARY ROSE</t>
  </si>
  <si>
    <t>(860)424-3468</t>
  </si>
  <si>
    <t>gary.rose@ct.gov</t>
  </si>
  <si>
    <t>12-MONTH ROLLING</t>
  </si>
  <si>
    <t>CT-0161</t>
  </si>
  <si>
    <t>KILLINGLY ENERGY CENTER</t>
  </si>
  <si>
    <t>NTE CONNECTICUT, LLC</t>
  </si>
  <si>
    <t>WINDHAM</t>
  </si>
  <si>
    <t>MARK  MIRABITO</t>
  </si>
  <si>
    <t>904-687-1857</t>
  </si>
  <si>
    <t>MMIRABITO@NTEENERGY.COM</t>
  </si>
  <si>
    <t>James Grillo 860-424-3570</t>
  </si>
  <si>
    <t>089-0107</t>
  </si>
  <si>
    <t>Not Found</t>
  </si>
  <si>
    <t>05/31/2016 &amp;nbsp;ACT</t>
  </si>
  <si>
    <t>06/30/2017 &amp;nbsp;ACT</t>
  </si>
  <si>
    <t>550 MW Combined Cycle Plant</t>
  </si>
  <si>
    <t>Natural Gas w/o Duct Firing</t>
  </si>
  <si>
    <t>MMBtu/hr</t>
  </si>
  <si>
    <t>Throughput is for turbine only</t>
  </si>
  <si>
    <t>EPA/OAR Mthd 201A and OTM 28</t>
  </si>
  <si>
    <t>Good Combustion</t>
  </si>
  <si>
    <t>SIP , OPERATING PERMIT</t>
  </si>
  <si>
    <t>Natural Gas w/Duct Firing</t>
  </si>
  <si>
    <t>Duct burner MRC is 946 MMbtu/hr</t>
  </si>
  <si>
    <t>OPERATING PERMIT , SIP</t>
  </si>
  <si>
    <t>TONS</t>
  </si>
  <si>
    <t>SIP</t>
  </si>
  <si>
    <t>Unknown</t>
  </si>
  <si>
    <t>Natural gas</t>
  </si>
  <si>
    <t>IA-0107</t>
  </si>
  <si>
    <t>MARSHALLTOWN GENERATING STATION</t>
  </si>
  <si>
    <t>INTERSTATE POWER AND LIGHT</t>
  </si>
  <si>
    <t>MARSHALL</t>
  </si>
  <si>
    <t>IA</t>
  </si>
  <si>
    <t>ALAN ARNOLD</t>
  </si>
  <si>
    <t>319-786-4476</t>
  </si>
  <si>
    <t>ALANARNOLD@ALLIANTENERGY.COM</t>
  </si>
  <si>
    <t>IA001</t>
  </si>
  <si>
    <t>IOWA DEPARTMENT OF NATURAL RESOURCES AIR QUALITY</t>
  </si>
  <si>
    <t>MR. GARY SMITH</t>
  </si>
  <si>
    <t>(515) 725-9563</t>
  </si>
  <si>
    <t>GARY.SMITH@DNR.IOWA.GOV</t>
  </si>
  <si>
    <t>13-A-499-P</t>
  </si>
  <si>
    <t>10/03/2013 &amp;nbsp;ACT</t>
  </si>
  <si>
    <t>04/14/2014 &amp;nbsp;ACT</t>
  </si>
  <si>
    <t>http://www.iowadnr.gov/InsideDNR/RegulatoryAir/ConstructionPermits/PermitSearch.aspx</t>
  </si>
  <si>
    <t>Utility electric generating station</t>
  </si>
  <si>
    <t>Two combined cycle turbines without duct burning.</t>
  </si>
  <si>
    <t>Combustion turbine #1 - combined cycle</t>
  </si>
  <si>
    <t>mmBtu/hr</t>
  </si>
  <si>
    <t>two identical Siemens SGT6-5000F combined cycle turbines without duct firing, each at 2258 mmBtu/hr generating approx. 300 MW each.</t>
  </si>
  <si>
    <t>TON/YR</t>
  </si>
  <si>
    <t>AVG. OF 3 ONE HOUR TEST RUNS</t>
  </si>
  <si>
    <t>Combustion turbine #2 -combined cycle</t>
  </si>
  <si>
    <t>AVERAGE OF 3 ONE-HOUR TEST RUNS</t>
  </si>
  <si>
    <t>0.01 lb/mmBtu at steady state operation_x000D_
77.1 tpy includes startup, shutdown and malfunction</t>
  </si>
  <si>
    <t>*IL-0112</t>
  </si>
  <si>
    <t>NELSON ENERGY CENTER</t>
  </si>
  <si>
    <t>INVENERGY NELSON, LLC</t>
  </si>
  <si>
    <t>LEE</t>
  </si>
  <si>
    <t>IL</t>
  </si>
  <si>
    <t>61071-9722</t>
  </si>
  <si>
    <t>JOEL SCHROEDER</t>
  </si>
  <si>
    <t>312-224-1417</t>
  </si>
  <si>
    <t>JSCHROEDER@INVENERGYLLC.COM</t>
  </si>
  <si>
    <t>IL001</t>
  </si>
  <si>
    <t>ILLINOIS EPA, BUREAU OF AIR</t>
  </si>
  <si>
    <t>MR. RAY PILAPIL</t>
  </si>
  <si>
    <t>(217) 782-2113</t>
  </si>
  <si>
    <t>ray.pilapil@illinois.gov</t>
  </si>
  <si>
    <t>Manish Patel, Permit Analyst Manish.Patel@illinois.gov 217-785-1722</t>
  </si>
  <si>
    <t>11/12/2009 &amp;nbsp;EST</t>
  </si>
  <si>
    <t>12/28/2010 &amp;nbsp;ACT</t>
  </si>
  <si>
    <t>Natural gas-fired electic power generation facility with two &amp;quot;combined cycle&amp;quot; turbines followed by heat recovery steam generators (HRSG) and the capability for supplemental fuel firing in the HRSG for each turbine using duct burners.  NOx emissions will be controlled by SCR and low NOx combustors.</t>
  </si>
  <si>
    <t>LSP-Nelson Energy started construction pursuant to a permit issued in year 2000 for a facility that was not completed due to financial difficulties, which eventually resulted in LSP-Nelson entering bankruptcy.  Substantial construction of foundations and infrastructure for all units and physical installation of one turbine were completed, including construction of HRSGs.</t>
  </si>
  <si>
    <t>Electric Generation Facility</t>
  </si>
  <si>
    <t>MW each</t>
  </si>
  <si>
    <t>Two combined cycle combustion turbines followed by HRSGs with capability for supplemental fuel firing in HRSG for each combustion turbine using duct burners.</t>
  </si>
  <si>
    <t>HOURLY AVERAGE</t>
  </si>
  <si>
    <t>EPA/OAR Mthd 201A and 202</t>
  </si>
  <si>
    <t>EPA/OAR OTM 27 and Mthd 202</t>
  </si>
  <si>
    <t>Good combustion practices</t>
  </si>
  <si>
    <t>MA-0039</t>
  </si>
  <si>
    <t>SALEM HARBOR STATION REDEVELOPMENT</t>
  </si>
  <si>
    <t>FOOTPRINT POWER SALEM HARBOR DEVELOPMENT LP</t>
  </si>
  <si>
    <t>ESSEX</t>
  </si>
  <si>
    <t>MA</t>
  </si>
  <si>
    <t>SCOTT SILVERSTEIN</t>
  </si>
  <si>
    <t>MA001</t>
  </si>
  <si>
    <t>MASSACHUSETTS DEPT OF ENVIRONMENTAL PROTECTION</t>
  </si>
  <si>
    <t>MR. MARC WOLMAN</t>
  </si>
  <si>
    <t>(617)292-5515</t>
  </si>
  <si>
    <t>marc.wolman@state.ma.us.</t>
  </si>
  <si>
    <t>Cosmo Buttaro MassDEP Northeast Regional Office 205B Lowell Street Wilmington, MA 01887 (978) 694-3281 Cosmo.Buttaro@State.MA.US</t>
  </si>
  <si>
    <t>NE-12-022</t>
  </si>
  <si>
    <t>09/09/2013 &amp;nbsp;ACT</t>
  </si>
  <si>
    <t>01/30/2014 &amp;nbsp;ACT</t>
  </si>
  <si>
    <t>http://www.mass.gov/eea/agencies/massdep/air/approvals/air-permits-and-approvals-issued-to-facilities.html</t>
  </si>
  <si>
    <t>Footprint Power Salem Harbor Development LP (the Permittee) proposes to construct and operate a nominal 630 Megawatt (MW) natural gas fired, quick start (capable of producing 300 MW within 10 minutes of startup) combined cycle electric generating facility (the Facility) at Salem Harbor Station. With duct firing, the proposed Facility will be capable of generating an additional 62 MW, for a total of 692 MW.  Emission units include two 315 MW (nominal) GE Model 107F Series 5 combustion turbine generators, each with dedicated heat recovery steam generator, duct burner and 31 MW (estimated) steam turbine generator, dispatchable independently of one another by ISO-NE; one 80 mmBtu/hr auxiliary boiler, one 750 kW emergency engine-generator, and one 371 bhp emergency engine-fire-pump.</t>
  </si>
  <si>
    <t>separate PSD permit under delegated program, and CPA approval (including nonattainment major NSR for NOx as ozone precursor, and state minor NSR for other pollutants)_x000D_
_x000D_
other facility-wide emission limits (not listed in next section):_x000D_
GHG(CO2e): 2,279,530 TPY_x000D_
CO2: 2,277,333 TPY_x000D_
H2SO4: 19.0 TPY</t>
  </si>
  <si>
    <t>Combustion Turbine with Duct Burner</t>
  </si>
  <si>
    <t>two 315 MW (nominal) GE Energy 7F Series 5 Rapid Response Combined Cycle Combustion Turbines with Duct Burners and 31 MW (estimated) steam turbine generators</t>
  </si>
  <si>
    <t>1 HR AVG/DO NOT APPLY DURING SS</t>
  </si>
  <si>
    <t>PM10(no duct firing): â‰¤0.0071lb/MMBtu, â‰¤8.8 lb/hr_x000D_
during start-ups(â‰¤ 45 minutes): PM/PM10/PM2.5 â‰¤ 6.60 lb per event_x000D_
during shutdowns (â‰¤ 27 minutes): PM/PM10/PM2.5 â‰¤ 3.96 lb per event</t>
  </si>
  <si>
    <t>PM 2.5 (no duct firing): â‰¤0.0071lb/MMBtu, â‰¤8.8 lb/hr_x000D_
during start-ups (â‰¤ 45 minutes): PM/PM10/PM2.5 â‰¤ 6.60 lb per event_x000D_
during shutdowns (â‰¤ 27 minutes): PM/PM10/PM2.5 â‰¤ 3.96 lb per event</t>
  </si>
  <si>
    <t>MD-0041</t>
  </si>
  <si>
    <t>CPV ST. CHARLES</t>
  </si>
  <si>
    <t>CPV MARYLAND, LLC</t>
  </si>
  <si>
    <t>CHARLES</t>
  </si>
  <si>
    <t>MD</t>
  </si>
  <si>
    <t>DONALD ATWOOD</t>
  </si>
  <si>
    <t>DATWOOD@CPV.COM</t>
  </si>
  <si>
    <t>MD001</t>
  </si>
  <si>
    <t>MARYLAND DEPARTMENT OF THE ENVIRONMENT</t>
  </si>
  <si>
    <t>MR. WILLIAM PAUL</t>
  </si>
  <si>
    <t>(410)537-3276</t>
  </si>
  <si>
    <t>bpaul@mde.state.md.us</t>
  </si>
  <si>
    <t>WILLAIM PAUL 410-537-3276 BILL.PAUL@MARYLAND.GOV</t>
  </si>
  <si>
    <t>PSC CASE NO. 9280</t>
  </si>
  <si>
    <t>04/23/2014 &amp;nbsp;ACT</t>
  </si>
  <si>
    <t>C</t>
  </si>
  <si>
    <t>725 MW COMBINED-CYCLE NATURAL GAS-FIRED POWER PLANTFACILITY-WIDE PM10 EMISSION LIMIT = 96.6 TONS/YR
FACILITY-WIDE SAM EMISISON LIMIT &amp;lt; 7.0 TONS/YR
FACILITY-WIDE PM2.5 (TOTAL) EMISSION LIMIT &amp;lt; 100.0 TONS/YR</t>
  </si>
  <si>
    <t>FACILITY-WIDE PM10 EMISSION LIMIT = 96.6 TONS/YR_x000D_
FACILITY-WIDE SAM EMISISON LIMIT &lt; 7.0 TONS/YR_x000D_
FACILITY-WIDE PM2.5 (TOTAL) EMISSION LIMIT &lt; 100.0 TONS/YR</t>
  </si>
  <si>
    <t>2 COMBINED-CYCLE COMBUSTION TURBINES</t>
  </si>
  <si>
    <t>MEGAWATT</t>
  </si>
  <si>
    <t>TWO GENERAL ELECTRIC (GE) F-CLASS ADVANCED COMBINED CYCLE COMBUSTION TURBINES (CTS) WITH A NOMINAL GENERATING CAPACITY OF 725 MW, COUPLED WITH A HEAT RECOVERY STEAM GENERATOR (HRSG) EQUIPPED WITH DUCT  BURNERS, DRY LOW-NOX BURNERS, SCR, OXIDATION CATALYST</t>
  </si>
  <si>
    <t>USE OF PIPELINE-QUALITY NATURAL GAS EXCLUSIVELY AND GOOD COMBUSTION PRACTICE</t>
  </si>
  <si>
    <t>3-HOUR BLOCK AVERAGE</t>
  </si>
  <si>
    <t>EMISSION #1 IS WITHOUT DUCT FIRING (FILTERABLE ONLY)_x000D_
EMISSION #2 IS WITH DUCT FIRING (FILTERABLE ONLY)</t>
  </si>
  <si>
    <t>AVERAGE OF THREE STACK TEST RUNS</t>
  </si>
  <si>
    <t>EMISSIONS #1 IS WITHOUT DUCT FIRING_x000D_
EMISSIONS #2 IS WITH DUCT FIRING</t>
  </si>
  <si>
    <t>OTHER</t>
  </si>
  <si>
    <t>MI-0402</t>
  </si>
  <si>
    <t>SUMPTER POWER PLANT</t>
  </si>
  <si>
    <t>WOLVERINE POWER SUPPLY COOPERATIVE INC.</t>
  </si>
  <si>
    <t>WAYNE</t>
  </si>
  <si>
    <t>MI</t>
  </si>
  <si>
    <t>BRIAN WARNER</t>
  </si>
  <si>
    <t>231-775-5700</t>
  </si>
  <si>
    <t>BWARNER@WPSCI.COM</t>
  </si>
  <si>
    <t>MI001</t>
  </si>
  <si>
    <t>MICHIGAN DEPT OF ENVIRONMENTAL QUALITY</t>
  </si>
  <si>
    <t>MS. CINDY SMITH</t>
  </si>
  <si>
    <t>(517)284-6802</t>
  </si>
  <si>
    <t>SMITHC17@MICHIGAN.GOV</t>
  </si>
  <si>
    <t>Please contact permit engineer Julie Brunner at 517-373-7088 or brunnerj1@michigan.gov for questions related to this permit.  Thank you.</t>
  </si>
  <si>
    <t>81-11</t>
  </si>
  <si>
    <t>05/27/2011 &amp;nbsp;ACT</t>
  </si>
  <si>
    <t>11/17/2011 &amp;nbsp;ACT</t>
  </si>
  <si>
    <t>Utility--Natural gas fired combustion turbine</t>
  </si>
  <si>
    <t>Other Facility Wide Pollutants not listed below:_x000D_
PM10 = 14.8 tpy_x000D_
PM2.5 = 14.8 tpy_x000D_
CO2e = 232,639 tpy</t>
  </si>
  <si>
    <t>Combined cycle combustion turbine w/ HRSG</t>
  </si>
  <si>
    <t>MW electrical output</t>
  </si>
  <si>
    <t>This is a combined-cycle combustion turbine with a non-fired heat recovery steam generator (HRSG)._x000D_
_x000D_
Natural gas-fired combustion turbine conversion to combined-cycle.</t>
  </si>
  <si>
    <t>TEST</t>
  </si>
  <si>
    <t>Top ranking option_x000D_
_x000D_
'Other' is due to NAAQS.</t>
  </si>
  <si>
    <t>MI-0405</t>
  </si>
  <si>
    <t>MIDLAND COGENERATION VENTURE</t>
  </si>
  <si>
    <t>MIDLAND</t>
  </si>
  <si>
    <t>BRIAN VOKAL</t>
  </si>
  <si>
    <t>989-633-7840</t>
  </si>
  <si>
    <t>BJVOKAL@MIDCOGEN.COM</t>
  </si>
  <si>
    <t>For questions regarding this permit, please contact the permit engineer, Melissa Byrnes, at 517-284-6790.  Thank You.</t>
  </si>
  <si>
    <t>103-12</t>
  </si>
  <si>
    <t>11/19/2012 &amp;nbsp;ACT</t>
  </si>
  <si>
    <t>04/23/2013 &amp;nbsp;ACT</t>
  </si>
  <si>
    <t>Electricity and steam generation</t>
  </si>
  <si>
    <t>Facility wide increase of other pollutants not listed below:_x000D_
PM10 = +174.0 TPY_x000D_
PM2.5 = +174.0 TPY_x000D_
Lead = +0.0214 TPY_x000D_
CO2e = +2,545,965.0 TPY_x000D_
Sulfuric Acid Mist = +0.77 TPY</t>
  </si>
  <si>
    <t>Natural gas fueled combined cycle combustion turbine generators (CTG) with HRSG</t>
  </si>
  <si>
    <t>Throughput is 2,237 MMBTU/H for each CTG _x000D_
_x000D_
Equipment is permitted as following flexible group (FG):_x000D_
FG-CTG1-2:  Two natural gas fired CTGs with each turbine containing a heat recovery steam generator (HRSG) to operate in combined cycle.  The two CTGs (with HRSG) are connected to one steam turbine generator.  Each CTG is equpped with a dry low NOx (DLN) burner and a selective catalytic reduction (SCR) system.</t>
  </si>
  <si>
    <t>EACH CTG; TEST PROTOCOL</t>
  </si>
  <si>
    <t>Cost effectiveness information:_x000D_
Fabric filter baghouse = $11,432/ton_x000D_
Dry ESP = $19,229/ton_x000D_
Wet ESP = $42,780/ton_x000D_
Wet scrubber = $16,663/ton</t>
  </si>
  <si>
    <t>No additional costs were calculated for PM10 or PM2.5 since additional costs to remove condensable particulate would only inflate the costs calculated for PM.  Therefore, the costs for PM were considered to be conservative._x000D_
_x000D_
Fabric filter baghouse = $11,432/ton_x000D_
Dry ESP = $19,229/ton_x000D_
West ESP = $42,780/ton_x000D_
West Scrubber = $16,663/ton</t>
  </si>
  <si>
    <t>Cost Effectiveness Information:_x000D_
No additional costs were calculated for PM10 or PM2.5 since additional costs to remove condensable particulate would only inflate the costs calculated for PM.  Therefore, the costs for PM were considered to be conservative._x000D_
Fabric filter baghouse = $11,432/ton_x000D_
Dry ESP = $19,229/ton_x000D_
Wet ESP = $42,780/ton_x000D_
Wet Scrubber = $16,663/ton</t>
  </si>
  <si>
    <t>Natural gas fueled combined cycle combustion turbine generators (CTG) with HRSG and duct burner (DB)</t>
  </si>
  <si>
    <t>This process is permitted in a flexible group format, identified in the permit as FG-CTG/DB1-2 and is for two natural gas fired CTGs with each turbine containing a heat recovery steam generator (HRSG) to operate in combined cycle.  The two CTGs (with HRSG) are connected to one steam turbine generator.  Each CTG is equipped with a dry low NOx (DLN) burner and a selective catalytic reduction (SCR) system.  Additionally, the HRSG is operating with a natural gas fired duct burner for supplemental firing._x000D_
_x000D_
The throughput is 2,486 MMBTU/H for each CTG/DB.</t>
  </si>
  <si>
    <t>TEST PROTOCOL</t>
  </si>
  <si>
    <t>Cost effectiveness information:_x000D_
_x000D_
No additional costs were calculated for PM10 or PM2.5 since additional costs to remove condensable particulate would only inflate the costs calculated for PM.  Therefore, the costs for PM were considered to be conservative._x000D_
Fabric filter baghouse = $11,432/ton_x000D_
Dry ESP = $19,229/ton_x000D_
Wet ESP = $42,780/ton_x000D_
Wet scrubber = $16,663/ton</t>
  </si>
  <si>
    <t>Cost Effectiveness Information:_x000D_
_x000D_
No additonal costs were calculated for PM10 or PM2.5 since additional costs to remove condensable particulate would only inflate the costs calculated for PM.  Therefore, the costs for PM were considered to be conservative._x000D_
Fabric filter baghouse = $11,432/ton_x000D_
Dry ESP = $19,229/ton_x000D_
Wet ESP = $42,780/ton_x000D_
Wet scrubber = $16,663/ton</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</si>
  <si>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</si>
  <si>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</si>
  <si>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</si>
  <si>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</si>
  <si>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</si>
  <si>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</si>
  <si>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</si>
  <si>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</si>
  <si>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</si>
  <si>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</si>
  <si>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</si>
  <si>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</si>
  <si>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</si>
  <si>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FG-CTG1-4 Natural gas fueled combined cycle combustion turbine generators (CTG)</t>
  </si>
  <si>
    <t>FG-CTG1-4:  Four natural gas fired CTGs with each turbine containing a heat recovery steam generator (HRSG) to operate in combined cycle.  Two CTGs (with HRSGs) are connected to one steam turbine generator.  Each CTG is equipped with a dry low NOx (DLN) burner, a selective catalytic reduction (SCR) system, and a catalytic oxidation system.  The throughput capacity is 2,147 MMBtu/hr for each CTG.  The turbines are existing simple cycle turbines that will be retrofit to be combined cycle units.</t>
  </si>
  <si>
    <t>Emission limit 1 &amp; 2 are for each unit operating without the DB.</t>
  </si>
  <si>
    <t>FG-CTG/DB1-4  Natural gas fueled combined cycle combustion turbine generators; duct burner on HRSG</t>
  </si>
  <si>
    <t>Four natural gas-fired CTGs with each turbine containing a heat recovery steam generator (HRSG) to operate in combined cycle.  The two CTGs (with HRSGs) are connected to one steam turbine generator.  Each CTG is equipped with a dry low NOx (DLN) burner and a selective catalytic reduction (SCR) system, and a catalytic oxidation system.  Additionally, the HRSG is operated with a natural gas fired duct burner during supplemental firing.  The turbines are existing simple cycle turbines which will be retrofit to be combined cycle.  Operational restriction is 4000 hrs/year that each DB can operate.</t>
  </si>
  <si>
    <t>Emission limit 1 &amp; 2 are for each unit operating with the DB.</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</si>
  <si>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</si>
  <si>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</si>
  <si>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</si>
  <si>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</si>
  <si>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</si>
  <si>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</si>
  <si>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</si>
  <si>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</si>
  <si>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</si>
  <si>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</si>
  <si>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</si>
  <si>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</si>
  <si>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</si>
  <si>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</si>
  <si>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FGCCA or FGCCB--4 nat. gas fired CTG w/ DB for HRSG</t>
  </si>
  <si>
    <t>MMBTU/H heat input, each CTG</t>
  </si>
  <si>
    <t>Natural gas fired CTG with DB for HRSG; 4 total.  _x000D_
_x000D_
Technology A (4 total) is 2587 MMBTU/H design heat input each CTG._x000D_
_x000D_
Technology B (4 total) is 2688 MMBTU/H design heat input each CTG._x000D_
_x000D_
Permit was issued for either of two F Class turbine technologies with slight variations in emission rates.  Applicant will select one technology. Installation is two separate CTG/HRSG trains driving one steam turbine electrical generator; Two 2X1 Blocks.  Each CTG will be rated at 211 to 230 MW (gross) output and the station nominal generating capacity will be up to 1,400 MW.</t>
  </si>
  <si>
    <t>Combustion air filters; efficient combustion control; low sulfur natural gas fuel.</t>
  </si>
  <si>
    <t>TEST PROTOCOL; (3 1-H TESTS IF POSSIBLE)</t>
  </si>
  <si>
    <t>Limit applies to each CTG/HRSG._x000D_
_x000D_
Limit applies at all times and includes duct burner operation.  Other applicable requirement:  state rule</t>
  </si>
  <si>
    <t>TEST PROTOCOL (3 1-H TESTS IF POSSIBLE)</t>
  </si>
  <si>
    <t>Limit applies to each CTG/HRSG._x000D_
_x000D_
Limit applies at all times and includes duct burner operation.</t>
  </si>
  <si>
    <t>Combustion air filters, efficient combustion control, low sulfur natural gas fuel.</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</si>
  <si>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</si>
  <si>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</si>
  <si>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</si>
  <si>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</si>
  <si>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</si>
  <si>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</si>
  <si>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</si>
  <si>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</si>
  <si>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</si>
  <si>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</si>
  <si>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</si>
  <si>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</si>
  <si>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</si>
  <si>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FG-CTGHRSG:  2 Combined cycle CTGs with HRSGs with duct burners</t>
  </si>
  <si>
    <t>MMBTU/H for each CTGHRSG</t>
  </si>
  <si>
    <t>This process is identified in the permit as FGCTGHRSG; it is 2 combined cycle natural gas-fired combustion turbine generators (CTGs) with Heat Recovery Steam Generators (HRSGs) equipped with duct burners for supplemental firing (EUCTGHRSG1 &amp; EUCTGHRSG2 in FGCTGHRSG).  The total hours for both units combined for startup and shutdown shall not exceed 635 hours per 12-month rolling time period.  Each CTGHRSG shall not exceed 647 MMBtu/hr on a fuel heat input basis.</t>
  </si>
  <si>
    <t>Good combustion practices and the use of pipeline quality natural gas.</t>
  </si>
  <si>
    <t>The emission limit is 0.007 lb/MMBTU for each CTGHRSG.  Test protocol will specify averaging time._x000D_
_x000D_
_x000D_
The cost analysis was for the best scenario:  100 percent capture of PM2.5/PM10, which are higher emitting than PM.  PM cost effectiveness would be worse than the numbers provided.  The dollar value year used was 2013._x000D_
Pulse Jet Fabric Filter Baghouse:  minimum of $62,842 per ton._x000D_
Mechanical Shaker Fabric Filter Baghouse:  minimum of $53,684 per ton._x000D_
Reverse-Air Fabric Filter Bathouse:  minimum of $77,328 per ton._x000D_
Dry ESP (Wire-Plate Type):  minimum of $44,525 per ton._x000D_
Dry ESP (Wire-Pipe Type):  minimum of $66,472 per ton._x000D_
Wet ESP (Wire-Plate Type):  minimum of $77,761 per ton._x000D_
Wet ESP (Wire-Pipe Type):  minimum of $110,364 per ton._x000D_
Venturi Scrubber:  minimum of $52,773 per ton.</t>
  </si>
  <si>
    <t>The emission limit is 0.014 lb/MMBTU and applies to each CTGHRSG.  Test protocol will specify the averaging time._x000D_
_x000D_
The cost analysis was for the best scenario:  100 percent capture of PM2.5/PM10, which are higher emitting than PM.  PM10 emissions were assumed the same as PM2.5, so the cost analysis is equivalent.  The dollar value year used was 2013._x000D_
_x000D_
Pulse Jet Fabric Filter Baghouse:  minimum of $62,842 per ton._x000D_
Mechanical Shaker Fabric Filter Baghouse:  minimum of $53,684 per ton._x000D_
Reverse-Air Fabric Filter Bathouse:  minimum of $77,328 per ton._x000D_
Dry ESP (Wire-Plate Type):  minimum of $44,525 per ton._x000D_
Dry ESP (Wire-Pipe Type):  minimum of $66,472 per ton._x000D_
Wet ESP (Wire-Plate Type):  minimum of $77,761 per ton._x000D_
Wet ESP (Wire-Pipe Type):  minimum of $110,364 per ton._x000D_
Venturi Scrubber:  minimum of $52,773 per ton.</t>
  </si>
  <si>
    <t>The emission limit is 0.014 lb/MMBTU for each CTGHRSG.  Test protocol will specify averaging time._x000D_
_x000D_
The cost analysis was for the best scenario:  100 percent capture of PM2.5/PM10 which are higher emitting than PM.  PM10 emissions were assumed the same as PM2.5, so the cost analysis is equivalent. The dollar value year used was 2013._x000D_
_x000D_
Pulse Jet Fabric Filter Baghouse:  minimum of $62,842 per ton._x000D_
Mechanical Shaker Fabric Filter Baghouse:  minimum of $53,684 per ton._x000D_
Reverse-Air Fabric Filter Bathouse:  minimum of $77,328 per ton._x000D_
Dry ESP (Wire-Plate Type):  minimum of $44,525 per ton._x000D_
Dry ESP (Wire-Pipe Type):  minimum of $66,472 per ton._x000D_
Wet ESP (Wire-Plate Type):  minimum of $77,761 per ton._x000D_
Wet ESP (Wire-Pipe Type):  minimum of $110,364 per ton._x000D_
Venturi Scrubber:  minimum of $52,773 per ton.</t>
  </si>
  <si>
    <t>TEST PROTOCOL WILL SPECIFY AVG TIME</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</si>
  <si>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</si>
  <si>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</si>
  <si>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</si>
  <si>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</si>
  <si>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</si>
  <si>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</si>
  <si>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FGCTGHRSG (2 Combined cycle CTGs with HRSGs; EUCTGHRSG10 &amp;amp; EUCTGHRSG11)</t>
  </si>
  <si>
    <t>MMBTU/H, each</t>
  </si>
  <si>
    <t>Two combined cycle natural gas fired combustion turbine generators (CTGs) with heat recovery steam generators (HRSG) (EUCTGHRSG10 &amp; EUCTGHRSG11 in FGCTGHRSG).  The total hours for both units combined for startup and shutdown shall not exceed 635 hours per 12-month rolling time period.</t>
  </si>
  <si>
    <t>The cost analysis was for the best scenario:  100 percent capture of PM2.5/PM10, which are higher emitting than PM.  PM cost effectiveness would be worse than the numbers provided.  The dollar value year used was 2014._x000D_
_x000D_
Pulse jet fabric filter baghouse:  minimum of $64,473 per ton._x000D_
Mechanical shaker fabric filter baghouse:  minimum of $55,077 per ton._x000D_
Reverse-air fabric filter baghouse:  minimum of $79,336 per ton._x000D_
Dry ESP (Wire-plate type):  minimum of $45,681 per ton._x000D_
Dry ESP (Wire-pipe type):  minimum of $68,197 per ton._x000D_
Wet ESP (Wire-plate type):  minimum of $79,780 per ton._x000D_
West ESP (Wire-pipe type):  minimum of $113,229 per ton._x000D_
Venturi scrubber:  minimum of $54,143 per ton.</t>
  </si>
  <si>
    <t>The emission limit above is for each CTGHRSG._x000D_
_x000D_
The cost analysis was for the best scenario:  100 percent capture of PM2.5/PM10, which are higher emitting than PM.  PM cost effectiveness would be worse than the numbers provided.  The dollar value year used was 2014._x000D_
_x000D_
â€¢	Pulse Jet Fabric Filter Baghouse: minimum of $64,473 per ton_x000D_
â€¢	Mechanical Shaker Fabric Filter Baghouse: minimum of $55,077 per ton_x000D_
â€¢	Reverse-Air Fabric Filter Baghouse: minimum of $79,336 per ton_x000D_
â€¢	Dry ESP (Wire-Plate Type): minimum of $45,681 per ton_x000D_
â€¢	Dry ESP (Wire-Pipe Type): minimum of $68,197 per ton_x000D_
â€¢	Wet ESP (Wire-Plate Type): minimum of $79,780 per ton_x000D_
â€¢	Wet ESP (Wire-Pipe Type): minimum of $113,229 per ton_x000D_
â€¢	Venturi Scrubber: minimum of $54,143 per ton</t>
  </si>
  <si>
    <t>The emission limit is for each CTGHRSG._x000D_
_x000D_
The cost analysis was for the best scenario:  100 percent capture of PM2.5/PM10, which are higher emitting than PM.  PM cost effectiveness would be worse than the numbers provided.  The dollar value year used was 2014._x000D_
_x000D_
â€¢	Pulse Jet Fabric Filter Baghouse: minimum of $64,473 per ton_x000D_
â€¢	Mechanical Shaker Fabric Filter Baghouse: minimum of $55,077 per ton_x000D_
â€¢	Reverse-Air Fabric Filter Baghouse: minimum of $79,336 per ton_x000D_
â€¢	Dry ESP (Wire-Plate Type): minimum of $45,681 per ton_x000D_
â€¢	Dry ESP (Wire-Pipe Type): minimum of $68,197 per ton_x000D_
â€¢	Wet ESP (Wire-Plate Type): minimum of $79,780 per ton_x000D_
â€¢	Wet ESP (Wire-Pipe Type): minimum of $113,229 per ton_x000D_
â€¢	Venturi Scrubber: minimum of $54,143 per ton</t>
  </si>
  <si>
    <t>MI-0427</t>
  </si>
  <si>
    <t>FILER CITY STATION</t>
  </si>
  <si>
    <t>FILER CITY STATION LIMITED PARTNERSHIP</t>
  </si>
  <si>
    <t>MANISTEE</t>
  </si>
  <si>
    <t>ALLEN ADKINS</t>
  </si>
  <si>
    <t>313-336-7189</t>
  </si>
  <si>
    <t>ALLEN.ADKINS@CMSENERGY.COM</t>
  </si>
  <si>
    <t>Please contact the permit engineer, Ms. Michelle Rogers, for any technical questions regarding this permit application.  She may be reached at 517-284-6799 or at rogersm13@michigan.gov.  Thank you.</t>
  </si>
  <si>
    <t>66-17</t>
  </si>
  <si>
    <t>07/17/2017 &amp;nbsp;ACT</t>
  </si>
  <si>
    <t>11/17/2017 &amp;nbsp;ACT</t>
  </si>
  <si>
    <t>New natural gas combined heat and power plant proposed at existing cogenerating power plant permitted to burn wood, coal and tire derived fuel.</t>
  </si>
  <si>
    <t>EUCCT (Combined cycle CTG with unfired HRSG)</t>
  </si>
  <si>
    <t>A 1,934.7 MMBTU/H natural gas fired heavy frame industrial combustion turbine.  The turbine operates in combined-cycle with an unfired heat recovery steam generator (HRSG).</t>
  </si>
  <si>
    <t>Good combustion practices and the use of pipeline quality natural gas, combustion inlet air filter.</t>
  </si>
  <si>
    <t>Fabric filter control:  over $260,000 per ton controlled (assuming 99.9 percent control of filterable PM/PM10/PM2.5)._x000D_
_x000D_
Electrostatic Precipitator (ESP):  over $188,000 per ton controlled (assuming 99.4 percent control of filterable PM/PM10/PM2.5)._x000D_
_x000D_
Wet ESP:  over $165,000 per ton controlled (assuming 99.2 percent control of filterable and condensable PM/PM10/PM2.5)._x000D_
_x000D_
Venturi Scrubber:  over $112,000 per ton controlled (assuming 99.0 percent control of filterable and condensable PM/PM10/PM2.5).</t>
  </si>
  <si>
    <t>Fabric Filter Control:  over $260,000 per ton controlled (assuming 99.9 percent control of filterable PM/PM10/PM2.5)._x000D_
_x000D_
Electrostatic Precipitator (ESP):  over $188,000 per ton controlled (assuming 99.4 percent control of filterable PM/PM10/PM2.5)._x000D_
_x000D_
Wet ESP:  over $165,000 per ton controlled (assuming 99.2 percent control of filterable and condensable PM/PM10/PM2.5)._x000D_
_x000D_
Venturi Scrubber:  over $112,000 per ton controlled (assuming 99.0 percent control of filterable and condensable PM/PM10/PM2.5).</t>
  </si>
  <si>
    <t>Fabric filter control:  over $260,000 per ton controlled (assuming 99.9 percent control of filterable PM/PM10/PM2.5)._x000D_
_x000D_
Electrostatic precipitator (ESP):  OVER $188,000 per ton controlled (assuming 99.4 percent control of filterable PM/PM10/PM2.5)._x000D_
_x000D_
Wet ESP:  over $165,000 per ton controlled (assuming 99.2 percent control of filterable and condensable PM/PM10/PM2.5)._x000D_
_x000D_
Venturi Scrubber:  over $112,000 per ton controlled (assuming 99.0 percent control of filterable and condensable PM/PM10/PM2.5).</t>
  </si>
  <si>
    <t>Other - EPA/OAR Method 201A and 202</t>
  </si>
  <si>
    <t>NY-0104</t>
  </si>
  <si>
    <t>CPV VALLEY ENERGY CENTER</t>
  </si>
  <si>
    <t>CPV VALLEY LLC</t>
  </si>
  <si>
    <t>ORANGE</t>
  </si>
  <si>
    <t>NY</t>
  </si>
  <si>
    <t>NY001</t>
  </si>
  <si>
    <t>NEW YORK DEPT. OF ENVIRONMENTAL CONSERVATION</t>
  </si>
  <si>
    <t>MR. NICK ONDERDONK-MILNE</t>
  </si>
  <si>
    <t>(518)402-8403</t>
  </si>
  <si>
    <t>nick.onderdonk-milne@dec.ny.gov</t>
  </si>
  <si>
    <t>DEC Region 3 845-256-3000</t>
  </si>
  <si>
    <t>3-335600136/00001</t>
  </si>
  <si>
    <t>08/01/2013 &amp;nbsp;ACT</t>
  </si>
  <si>
    <t>CPV Valley Energy Center is a 680 MW combined cycle electric generating facility located in Middletown, NY.  The combustion turbines are rated at 2,234 MMBTU/H firing natural gas and 2,145 MMBTU/H firing diesel fuel.  The duct burners are rated for 500 MMBTU/H firing natural gas.  In addition to the turbines their emission limits for the auxiliary boiler (73.5 MMBTU/H), emergency generator, fire pump, and gas heater.</t>
  </si>
  <si>
    <t>State Facility Permit</t>
  </si>
  <si>
    <t>Combined cycle units heat rate 7,605 BTU/KW-H (HHV) or less without duct burner firing to achieve design thermal efficiency of 57.4% (LHV).</t>
  </si>
  <si>
    <t>1 H</t>
  </si>
  <si>
    <t>Other - Methods 201/201A and 202</t>
  </si>
  <si>
    <t>Also PM-10</t>
  </si>
  <si>
    <t>Turbines and duct burners - NG</t>
  </si>
  <si>
    <t>LB/HR</t>
  </si>
  <si>
    <t>PA-0278</t>
  </si>
  <si>
    <t>MOXIE LIBERTY LLC/ASYLUM POWER PL T</t>
  </si>
  <si>
    <t>MOXIE ENERGY LLC</t>
  </si>
  <si>
    <t>BRADFORD COUNTY</t>
  </si>
  <si>
    <t>PA</t>
  </si>
  <si>
    <t>KENT J  MORTON</t>
  </si>
  <si>
    <t>(571) 594 - 0150</t>
  </si>
  <si>
    <t>PA001</t>
  </si>
  <si>
    <t>PENNSYLVANIA DEPT OF ENVIRONMENTAL PROTECTION, BUREAU OF AIR QUALITY</t>
  </si>
  <si>
    <t>MR. ROBERT COOK</t>
  </si>
  <si>
    <t>(717)772-3974</t>
  </si>
  <si>
    <t>rwcook@pa.gov</t>
  </si>
  <si>
    <t>MUHAMMAD Q. ZAMAN, ENVIRONMENTAL PROGRAM MANAGER, NORTHCENTRAL REGION</t>
  </si>
  <si>
    <t>08Â·00045A</t>
  </si>
  <si>
    <t>45-2015223-1</t>
  </si>
  <si>
    <t>09/26/2011 &amp;nbsp;ACT</t>
  </si>
  <si>
    <t>10/10/2012 &amp;nbsp;ACT</t>
  </si>
  <si>
    <t>The project consists of two identical 1 x 1 power blocks, and each block includes a combustion gas turbine and a steam turbine. Each combined-cycle process will also include a heat recovery steam generator and supplemental duct burners. Additionally, one diesel-fired emergency generator, one diesel-fired fire water pump, two diesel fuel storage tanks, two lube oil storage tanks, and one aqueous ammonia storage tank were proposed to be constructed and operated. Each combined-cycle process will be rated at 468 MW or less.</t>
  </si>
  <si>
    <t>Combined-cycle Turbines (2) - Natural gas fired</t>
  </si>
  <si>
    <t>Two combine cycle Turbines, each with a combustion turbine and heat recovery steam generator with duct burner.  Each combined-cycle process will be rated at 468 MW or less. The heat input rating of each combustion gas turbine is 2890 MMBtu/hr (HHV) or less, and the heat input rating of each supplemental duct burner is equal to 387 MMBtu/hr (HHV) or less.</t>
  </si>
  <si>
    <t>Using fuel with little or no ash and sulfur content.</t>
  </si>
  <si>
    <t>FOR 468 MW POWERBLOCK</t>
  </si>
  <si>
    <t>FOR 454 MW POWERBLOCK</t>
  </si>
  <si>
    <t>FUel sulfur content of 0.4 grain/100scf</t>
  </si>
  <si>
    <t>12-MONTH ROLLING BASIS</t>
  </si>
  <si>
    <t>*PA-0306</t>
  </si>
  <si>
    <t>TENASKA PA PARTNERS/WESTMORELAND GEN FAC</t>
  </si>
  <si>
    <t>TENASKA PA PARTNERS LLC</t>
  </si>
  <si>
    <t>WESTMORELAND</t>
  </si>
  <si>
    <t>65-00990 C/E</t>
  </si>
  <si>
    <t>11/06/2013 &amp;nbsp;ACT</t>
  </si>
  <si>
    <t>02/12/2016 &amp;nbsp;ACT</t>
  </si>
  <si>
    <t>The plan approval will allow construction and temporary operation of a power plant is a single 2 on 1 combined cycle turbine configuration with 2 combustion turbines serving a single steam turbine generator equipped with heat recovery steam generator with supplemental 400MMBtu/hr natural gas fired duct burners. The approximate maximum plant nominal generating capacity is 930-1065 MW.   Additional facilities will include 245 MMBtu/hr Auxiliary Boiler, one cooling tower, one diesel-fired emergency generator, and one diesel-fired emergency fire pump engine.</t>
  </si>
  <si>
    <t>Application for plan approval 65-00990E received on 12/10/2015 from Tenaska to reduce the facility wide PTE authorized under plan approval 65-00990C based on revised emission information for startup and shutdown from the manufacturer.</t>
  </si>
  <si>
    <t>Large combustion turbine</t>
  </si>
  <si>
    <t>This process entry is for operations with the duct burner. Limits entered are for each turbine.</t>
  </si>
  <si>
    <t>Good combustion practices with the use of low ash/sulfer fuels</t>
  </si>
  <si>
    <t>*PA-0307</t>
  </si>
  <si>
    <t>YORK ENERGY CENTER BLOCK 2 ELECTRICITY GENERATION PROJECT</t>
  </si>
  <si>
    <t>CALPINE MID-MERIT, LLC</t>
  </si>
  <si>
    <t>YORK</t>
  </si>
  <si>
    <t>67-05083D/F</t>
  </si>
  <si>
    <t>06/04/2014 &amp;nbsp;ACT</t>
  </si>
  <si>
    <t>06/15/2015 &amp;nbsp;ACT</t>
  </si>
  <si>
    <t>Calpine Mid-Merit, LLC. currently operates Block 1 of the York Energy Center under Title V operating permit 67-05083 with a rated capacity of 565 MW. This plan approval is for the construction and temporary operation of Block 2 Electricity Generation Project having a nominal generating capacity of 835 MW. Block 2 consists of two combined cycle NG/USLD fuel fired combustion turbines, one NG-fired auxiliary boiler, one cooling tower, NG piping componets, circuit breaker upgrades, five NG condensate tanks, and additional ULSD fuel oil storage tank.  Each CT will be limited to 4500 hr/yr with duct firing; 480 hr/yr of ULSD</t>
  </si>
  <si>
    <t>MCF/hr</t>
  </si>
  <si>
    <t>Good combustion practices and low sulfur fuels</t>
  </si>
  <si>
    <t>Two combined cycle turbines with out duct burner</t>
  </si>
  <si>
    <t>Two (2) Combustion Turbine, 235 MW / 2512.5 MMBtu/hr, will fire NG and with the design having no bypasss from the CT to HRSG the CT will always be in combined cycle mode, the HRSG with NG-fired Duct Burner maximum rated heat input capacity 722 MMBtu/hr. CT will employ dry low NOx burner technology (NG firing), controled  by SCR and oxidation catalyst. (Operational limits are for each CCCT  NG-fired without duct burner)</t>
  </si>
  <si>
    <t>Tons per year limit is for cumulative Emissions from both CCCT in any 12-month period</t>
  </si>
  <si>
    <t>Other - EPA/OAR 201 or 201A, and 202</t>
  </si>
  <si>
    <t>Other - EPA/OAR 201A, and 202</t>
  </si>
  <si>
    <t>Other - EPA/OAR 201A and 202</t>
  </si>
  <si>
    <t>Two Combine Cycle Combustion Turbine with Duct Burner</t>
  </si>
  <si>
    <t>Two (2) Combustion Turbine, 235 MW / 2512.5 MMBtu/hr, will fire NG and with the design having no bypasss from the CT to HRSG the CT will always be in combined cycle mode the HRSG with NG-fired Duct Burner maximum rated heat input capacity 722 MMBtu/hr. CT will employ dry low NOx burner technology (NG firing), controled  by SCR and oxidation catalyst. . (Operational limits are for each CCCT  NG-fired with duct burner)</t>
  </si>
  <si>
    <t>Tons per year limit is for cumulative emissions from both CCCT in any 12-month period</t>
  </si>
  <si>
    <t>ANY 12-MONTH PERIOD</t>
  </si>
  <si>
    <t>Other - 201or 201 A, and 202</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</si>
  <si>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</si>
  <si>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</si>
  <si>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</si>
  <si>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</si>
  <si>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</si>
  <si>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</si>
  <si>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</si>
  <si>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</si>
  <si>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Combustion turbine with duct burner</t>
  </si>
  <si>
    <t>Limits are for each CCCT  and yearly limits are for cumulative turbine and duct burner. Duct burner throughput is 637.9 MMBtu/hr.</t>
  </si>
  <si>
    <t>YEAR</t>
  </si>
  <si>
    <t>Exclusive natural gas, high-efficiency inlet air filters and DLN</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</si>
  <si>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</si>
  <si>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</si>
  <si>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</si>
  <si>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</si>
  <si>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</si>
  <si>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</si>
  <si>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</si>
  <si>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</si>
  <si>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Combustion turbine and HRSG with duct burner NG only</t>
  </si>
  <si>
    <t>Emission limits are for each turbine operating with duct burner and do not include startup/shutdown emissions. Tons  per year limits is a cumulative value for all three CCCT. CEMS for NOx, CO, and O2._x000D_
Each CCCT and duct burner have 5 operational scenarios:_x000D_
1 CCCT with duct burner fired - fueled by NG only_x000D_
2 CCCT with duct burner fired - fueled by NG blend with ethane_x000D_
3 CCCT without duct burner fired - fueled by NG only_x000D_
4 CCCT without duct burner fired - fueled by NG blend with ethane_x000D_
5 CCCT without duct burner fired - fueled by ULSD (Limited to emergency use only)</t>
  </si>
  <si>
    <t>Other - EPA/OAR Method 201/201A and  202</t>
  </si>
  <si>
    <t>Low sulfur fuel, good combustion practicies</t>
  </si>
  <si>
    <t>lb/MMBtu limit is for each turbine and duct burner, TPY is a cumulative total</t>
  </si>
  <si>
    <t>Other - EPA/OAR Method 201/201A and 202</t>
  </si>
  <si>
    <t>Low sulfur fuel, good combustion practices</t>
  </si>
  <si>
    <t>Combustion turbine and HRSG without duct burner NG only</t>
  </si>
  <si>
    <t>Emission limits are for each turbine fueled by NG and  operating without duct burner being fired and do not include startup/shutdown emissions.</t>
  </si>
  <si>
    <t>Limit is for each turbine and HRSG with the duct burner not fired.</t>
  </si>
  <si>
    <t>Low sulfur fuels and good combustion practices</t>
  </si>
  <si>
    <t>*PA-0311</t>
  </si>
  <si>
    <t>MOXIE FREEDOM GENERATION PLANT</t>
  </si>
  <si>
    <t>MOXIE FREEDOM LLC</t>
  </si>
  <si>
    <t>LUZERNE</t>
  </si>
  <si>
    <t>40-00129A</t>
  </si>
  <si>
    <t>10/06/2014 &amp;nbsp;ACT</t>
  </si>
  <si>
    <t>09/01/2015 &amp;nbsp;ACT</t>
  </si>
  <si>
    <t>The Project is for the construction and operation of two identical 1 x 1 power blocks, each consisting of a combustion gas turbine (CGT or CT) and a steam turbine (ST) configured in single shaft alignment, where each CT and ST train share one common electric generator. The turbines to be used for this project are Two General Electric (GE) 7HA.02 CTs, each in 1 x 1 single shaft combined- cycle power islands.
Each CT and duct burner will exclusively fire pipeline-quality natural gas. The HRSGs will be equipped with selective catalytic reduction (SCR) to minimize nitrogen oxide (NOx) emissions and oxidation catalysts to minimize carbon monoxide (CO) and volatile organic compound (VOC) emissions from the CTs and DBâ€™s.
The Project will also include several pieces of ancillary equipment. The list of equipment includes:
One fuel gas dew-point heater - natural gas fired, common for all CTs
Two CT inlet evaporative coolers - one for each CT (not emissions sources)
Two air-cooled condensers (ACCs) - one for each HRSG (not emissions sources)
One auxiliary boiler, natural gas-fired
One diesel engine powered emergency generator
One diesel engine powered fire water pump
Diesel fuel, lubricating oil, and aqueous ammonia storage tanks
The project once operational will produce 1050 MW Electric Generation</t>
  </si>
  <si>
    <t>Combustion Turbine With Duct Burner</t>
  </si>
  <si>
    <t>DLN burner, SCR, Oxidation Catalyst and shall maintain and operate the sources and associated air cleaning devices in accordance with good engineering practice.  shall install, certify, maintain and operate continuous emission monitoring systems (CEMS) for nitrogen oxides, carbon monoxide, carbon dioxide, and ammonia emissions on the exhaust of each combined-cycle powerblock._x000D_
Emissions limits are for each combustion turbine/duct burner block.</t>
  </si>
  <si>
    <t>Other - EPA/OAR Method 5</t>
  </si>
  <si>
    <t>58.0 tpy 12-month rolling basis</t>
  </si>
  <si>
    <t>58 tpy 12-month rolling basis</t>
  </si>
  <si>
    <t>13.9 tpy 12-month rolling basis</t>
  </si>
  <si>
    <t>Combustion Turbine without Duct Burner</t>
  </si>
  <si>
    <t>58 tpy on 12-month rolling basis</t>
  </si>
  <si>
    <t>TN-0162</t>
  </si>
  <si>
    <t>JOHNSONVILLE COGENERATION</t>
  </si>
  <si>
    <t>TENNESSEE VALLEY AUTHORITY</t>
  </si>
  <si>
    <t>HUMPHREYS</t>
  </si>
  <si>
    <t>TN</t>
  </si>
  <si>
    <t>37134-0259</t>
  </si>
  <si>
    <t>CLAY CHERRY</t>
  </si>
  <si>
    <t>(931) 535-8203</t>
  </si>
  <si>
    <t>CCCHERRY@TVA.GOV</t>
  </si>
  <si>
    <t>TN001</t>
  </si>
  <si>
    <t>TENN.DEPT. OF ENVIRONMENT &amp; CONSERVATION, DIV OF AIR POLLUTION CONTROL</t>
  </si>
  <si>
    <t>MR. RANDY THOMPSON</t>
  </si>
  <si>
    <t>(615) 532-6825</t>
  </si>
  <si>
    <t>randall.thompson@tn.gov</t>
  </si>
  <si>
    <t>Travis Blake (615) 532-0617 travis.blake@tn.gov</t>
  </si>
  <si>
    <t>970816F</t>
  </si>
  <si>
    <t>09/22/2015 &amp;nbsp;ACT</t>
  </si>
  <si>
    <t>04/19/2016 &amp;nbsp;ACT</t>
  </si>
  <si>
    <t>Existing gas-fired combustion turbine with new heat recovery steam generator (HRSG) with duct burner and two new gas-fired auxiliary boilers.</t>
  </si>
  <si>
    <t>Facility-wide emissions increases do not include decreases due to shutdown of coal-fired units.</t>
  </si>
  <si>
    <t>Natural Gas-Fired Combustion Turbine with HRSG</t>
  </si>
  <si>
    <t>Turbine throughput is 1019.7 MMBtu/hr when burning natural gas and 1083.7 MMBtu/hr when burning No. 2 oil.  Duct burner throughput is 319.3 MMBtu/hr.  Duct burner firing will occur during natural gas combustion only.</t>
  </si>
  <si>
    <t>Good combustion design and practices</t>
  </si>
  <si>
    <t>Limit #1 is for gas combustion, limit #2 is for No. 2 oil combustion</t>
  </si>
  <si>
    <t>VIRGINIA ELECTRIC AND POWER COMPANY</t>
  </si>
  <si>
    <t>VA</t>
  </si>
  <si>
    <t>VA001</t>
  </si>
  <si>
    <t>VIRGINIA DEPT. OF ENVIRONMENTAL QUALITY; DIVISION OF AIR QUALITY</t>
  </si>
  <si>
    <t>MR. YOGESH DOSHI</t>
  </si>
  <si>
    <t>(804)698-4017</t>
  </si>
  <si>
    <t>Yogesh.doshi@deq.virginia.gov</t>
  </si>
  <si>
    <t>*VA-0321</t>
  </si>
  <si>
    <t>BRUNSWICK COUNTY POWER STATION</t>
  </si>
  <si>
    <t>BRUNSWICK</t>
  </si>
  <si>
    <t>JEFFREY ZEHNER</t>
  </si>
  <si>
    <t>804-273-3145</t>
  </si>
  <si>
    <t>JEFFREY.R.ZEHNER@DOM.COM</t>
  </si>
  <si>
    <t>For technical information about this facility, please contact the Air Permit writer, Alison Sinclar, by phone at (804) 527-5155 or by e-mail: Alison.Sinclair@deq.virginia.gov</t>
  </si>
  <si>
    <t>52404-001</t>
  </si>
  <si>
    <t>12/21/2012 &amp;nbsp;ACT</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</si>
  <si>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</si>
  <si>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</si>
  <si>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</si>
  <si>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COMBUSTION TURBINE GENERATORS, (3)</t>
  </si>
  <si>
    <t>Three (3) Mitsubishi M501 GAC combustion turbine generators with HRSG duct burners (natural gas-fired).</t>
  </si>
  <si>
    <t>3 H AVG/WITHOUT DUCT BURNING</t>
  </si>
  <si>
    <t>Low sulfur/carbon fuel and good combustion practices.</t>
  </si>
  <si>
    <t>Range Low</t>
  </si>
  <si>
    <t>Range High</t>
  </si>
  <si>
    <t>Mean</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</si>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</sst>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16" fillId="0" borderId="0" xfId="0" applyFont="1"/>
    <xf numFmtId="0" fontId="0" fillId="0" borderId="0" xfId="0" applyAlignment="1"/>
    <xf numFmtId="0" fontId="16" fillId="0" borderId="0" xfId="0" applyFont="1" applyAlignment="1"/>
    <xf numFmtId="14" fontId="0" fillId="0" borderId="0" xfId="0" applyNumberFormat="1" applyAlignment="1"/>
    <xf numFmtId="11" fontId="0" fillId="0" borderId="0" xfId="0" applyNumberFormat="1" applyAlignment="1"/>
    <xf numFmtId="165" fontId="16"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77"/>
  <sheetViews>
    <sheetView tabSelected="1" workbookViewId="0">
      <pane ySplit="1" topLeftCell="A62" activePane="bottomLeft" state="frozen"/>
      <selection pane="bottomLeft" activeCell="AP79" sqref="AP79"/>
    </sheetView>
  </sheetViews>
  <sheetFormatPr defaultRowHeight="15" x14ac:dyDescent="0.25"/>
  <cols>
    <col min="3" max="22" width="0" hidden="1" customWidth="1"/>
    <col min="26" max="27" width="0" hidden="1" customWidth="1"/>
    <col min="36" max="36" width="32.42578125" customWidth="1"/>
    <col min="37" max="39" width="0" hidden="1" customWidth="1"/>
    <col min="41" max="41" width="44.140625" customWidth="1"/>
    <col min="43" max="43" width="17.7109375" style="1" customWidth="1"/>
    <col min="44" max="44" width="9.140625" style="1"/>
    <col min="45" max="45" width="18.85546875" customWidth="1"/>
    <col min="46" max="46" width="26.5703125" customWidth="1"/>
  </cols>
  <sheetData>
    <row r="1" spans="1:61"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3" t="s">
        <v>42</v>
      </c>
      <c r="AR1" s="3"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row>
    <row r="2" spans="1:61" x14ac:dyDescent="0.25">
      <c r="A2" s="2" t="s">
        <v>390</v>
      </c>
      <c r="B2" s="2" t="s">
        <v>391</v>
      </c>
      <c r="C2" s="2" t="s">
        <v>392</v>
      </c>
      <c r="D2" s="2" t="s">
        <v>393</v>
      </c>
      <c r="E2" s="2" t="s">
        <v>272</v>
      </c>
      <c r="F2" s="2">
        <v>49634</v>
      </c>
      <c r="G2" s="2" t="s">
        <v>62</v>
      </c>
      <c r="H2" s="2" t="s">
        <v>394</v>
      </c>
      <c r="I2" s="2" t="s">
        <v>395</v>
      </c>
      <c r="J2" s="2" t="s">
        <v>396</v>
      </c>
      <c r="K2" s="2">
        <v>5</v>
      </c>
      <c r="L2" s="2" t="s">
        <v>276</v>
      </c>
      <c r="M2" s="2" t="s">
        <v>277</v>
      </c>
      <c r="N2" s="2" t="s">
        <v>278</v>
      </c>
      <c r="O2" s="2" t="s">
        <v>279</v>
      </c>
      <c r="P2" s="2" t="s">
        <v>280</v>
      </c>
      <c r="Q2" s="2" t="s">
        <v>397</v>
      </c>
      <c r="R2" s="2" t="s">
        <v>398</v>
      </c>
      <c r="S2" s="2">
        <v>4931</v>
      </c>
      <c r="T2" s="2">
        <v>221112</v>
      </c>
      <c r="U2" s="2" t="s">
        <v>148</v>
      </c>
      <c r="V2" s="2" t="s">
        <v>399</v>
      </c>
      <c r="W2" s="2" t="s">
        <v>400</v>
      </c>
      <c r="X2" s="4">
        <v>43126</v>
      </c>
      <c r="Y2" s="4">
        <v>43167</v>
      </c>
      <c r="Z2" s="2" t="s">
        <v>70</v>
      </c>
      <c r="AA2" s="2"/>
      <c r="AB2" s="2" t="s">
        <v>401</v>
      </c>
      <c r="AC2" s="2"/>
      <c r="AD2" s="2" t="s">
        <v>402</v>
      </c>
      <c r="AE2" s="2">
        <v>15.21</v>
      </c>
      <c r="AF2" s="2" t="s">
        <v>164</v>
      </c>
      <c r="AG2" s="2">
        <v>1934.7</v>
      </c>
      <c r="AH2" s="2" t="s">
        <v>84</v>
      </c>
      <c r="AI2" s="2" t="s">
        <v>403</v>
      </c>
      <c r="AJ2" s="2" t="s">
        <v>114</v>
      </c>
      <c r="AK2" s="2" t="s">
        <v>72</v>
      </c>
      <c r="AL2" s="2" t="s">
        <v>78</v>
      </c>
      <c r="AM2" s="2" t="s">
        <v>79</v>
      </c>
      <c r="AN2" s="2" t="s">
        <v>80</v>
      </c>
      <c r="AO2" s="2" t="s">
        <v>404</v>
      </c>
      <c r="AP2" s="2">
        <v>2.5000000000000001E-3</v>
      </c>
      <c r="AQ2" s="3" t="s">
        <v>81</v>
      </c>
      <c r="AR2" s="3"/>
      <c r="AS2" s="2" t="s">
        <v>74</v>
      </c>
      <c r="AT2" s="2"/>
      <c r="AU2" s="2" t="s">
        <v>76</v>
      </c>
      <c r="AV2" s="2">
        <v>0</v>
      </c>
      <c r="AW2" s="2" t="s">
        <v>76</v>
      </c>
      <c r="AX2" s="2">
        <v>0</v>
      </c>
      <c r="AY2" s="2"/>
      <c r="AZ2" s="2"/>
      <c r="BA2" s="2">
        <v>0</v>
      </c>
      <c r="BB2" s="2"/>
      <c r="BC2" s="2"/>
      <c r="BD2" s="2">
        <v>0</v>
      </c>
      <c r="BE2" s="2">
        <v>0</v>
      </c>
      <c r="BF2" s="2" t="s">
        <v>76</v>
      </c>
      <c r="BG2" s="2"/>
      <c r="BH2" s="2" t="s">
        <v>405</v>
      </c>
      <c r="BI2" s="2"/>
    </row>
    <row r="3" spans="1:61" x14ac:dyDescent="0.25">
      <c r="A3" s="2" t="s">
        <v>488</v>
      </c>
      <c r="B3" s="2" t="s">
        <v>489</v>
      </c>
      <c r="C3" s="2" t="s">
        <v>490</v>
      </c>
      <c r="D3" s="2" t="s">
        <v>491</v>
      </c>
      <c r="E3" s="2" t="s">
        <v>434</v>
      </c>
      <c r="F3" s="2">
        <v>18434</v>
      </c>
      <c r="G3" s="2" t="s">
        <v>62</v>
      </c>
      <c r="H3" s="2"/>
      <c r="I3" s="2"/>
      <c r="J3" s="2"/>
      <c r="K3" s="2">
        <v>3</v>
      </c>
      <c r="L3" s="2" t="s">
        <v>437</v>
      </c>
      <c r="M3" s="2" t="s">
        <v>438</v>
      </c>
      <c r="N3" s="2" t="s">
        <v>439</v>
      </c>
      <c r="O3" s="2" t="s">
        <v>440</v>
      </c>
      <c r="P3" s="2" t="s">
        <v>441</v>
      </c>
      <c r="Q3" s="2"/>
      <c r="R3" s="2" t="s">
        <v>492</v>
      </c>
      <c r="S3" s="2">
        <v>4911</v>
      </c>
      <c r="T3" s="2">
        <v>221112</v>
      </c>
      <c r="U3" s="5">
        <v>110070000000</v>
      </c>
      <c r="V3" s="2" t="s">
        <v>493</v>
      </c>
      <c r="W3" s="2" t="s">
        <v>494</v>
      </c>
      <c r="X3" s="4">
        <v>42934</v>
      </c>
      <c r="Y3" s="4">
        <v>42936</v>
      </c>
      <c r="Z3" s="2" t="s">
        <v>73</v>
      </c>
      <c r="AA3" s="2"/>
      <c r="AB3" s="2" t="s">
        <v>495</v>
      </c>
      <c r="AC3" s="2"/>
      <c r="AD3" s="2" t="s">
        <v>496</v>
      </c>
      <c r="AE3" s="2">
        <v>15.21</v>
      </c>
      <c r="AF3" s="2" t="s">
        <v>164</v>
      </c>
      <c r="AG3" s="2">
        <v>3304.3</v>
      </c>
      <c r="AH3" s="2" t="s">
        <v>153</v>
      </c>
      <c r="AI3" s="2" t="s">
        <v>497</v>
      </c>
      <c r="AJ3" s="2" t="s">
        <v>114</v>
      </c>
      <c r="AK3" s="2" t="s">
        <v>72</v>
      </c>
      <c r="AL3" s="2" t="s">
        <v>78</v>
      </c>
      <c r="AM3" s="2" t="s">
        <v>79</v>
      </c>
      <c r="AN3" s="2" t="s">
        <v>80</v>
      </c>
      <c r="AO3" s="2" t="s">
        <v>499</v>
      </c>
      <c r="AP3" s="2">
        <v>3.0000000000000001E-3</v>
      </c>
      <c r="AQ3" s="3" t="s">
        <v>81</v>
      </c>
      <c r="AR3" s="3"/>
      <c r="AS3" s="2" t="s">
        <v>74</v>
      </c>
      <c r="AT3" s="2"/>
      <c r="AU3" s="2" t="s">
        <v>75</v>
      </c>
      <c r="AV3" s="2">
        <v>0</v>
      </c>
      <c r="AW3" s="2" t="s">
        <v>75</v>
      </c>
      <c r="AX3" s="2">
        <v>24.1</v>
      </c>
      <c r="AY3" s="2" t="s">
        <v>161</v>
      </c>
      <c r="AZ3" s="2" t="s">
        <v>498</v>
      </c>
      <c r="BA3" s="2">
        <v>0</v>
      </c>
      <c r="BB3" s="2"/>
      <c r="BC3" s="2"/>
      <c r="BD3" s="2">
        <v>0</v>
      </c>
      <c r="BE3" s="2">
        <v>0</v>
      </c>
      <c r="BF3" s="2" t="s">
        <v>76</v>
      </c>
      <c r="BG3" s="2"/>
      <c r="BH3" s="2"/>
      <c r="BI3" s="2"/>
    </row>
    <row r="4" spans="1:61" x14ac:dyDescent="0.25">
      <c r="A4" s="2" t="s">
        <v>334</v>
      </c>
      <c r="B4" s="2" t="s">
        <v>335</v>
      </c>
      <c r="C4" s="2" t="s">
        <v>336</v>
      </c>
      <c r="D4" s="2" t="s">
        <v>337</v>
      </c>
      <c r="E4" s="2" t="s">
        <v>272</v>
      </c>
      <c r="F4" s="2" t="s">
        <v>338</v>
      </c>
      <c r="G4" s="2" t="s">
        <v>62</v>
      </c>
      <c r="H4" s="2" t="s">
        <v>339</v>
      </c>
      <c r="I4" s="2" t="s">
        <v>340</v>
      </c>
      <c r="J4" s="2" t="s">
        <v>341</v>
      </c>
      <c r="K4" s="2">
        <v>5</v>
      </c>
      <c r="L4" s="2" t="s">
        <v>276</v>
      </c>
      <c r="M4" s="2" t="s">
        <v>277</v>
      </c>
      <c r="N4" s="2" t="s">
        <v>278</v>
      </c>
      <c r="O4" s="2" t="s">
        <v>279</v>
      </c>
      <c r="P4" s="2" t="s">
        <v>280</v>
      </c>
      <c r="Q4" s="2" t="s">
        <v>342</v>
      </c>
      <c r="R4" s="2" t="s">
        <v>343</v>
      </c>
      <c r="S4" s="2">
        <v>4911</v>
      </c>
      <c r="T4" s="2">
        <v>221112</v>
      </c>
      <c r="U4" s="2">
        <v>2604900033</v>
      </c>
      <c r="V4" s="2" t="s">
        <v>344</v>
      </c>
      <c r="W4" s="2" t="s">
        <v>345</v>
      </c>
      <c r="X4" s="4">
        <v>41852</v>
      </c>
      <c r="Y4" s="4">
        <v>42494</v>
      </c>
      <c r="Z4" s="2" t="s">
        <v>70</v>
      </c>
      <c r="AA4" s="2"/>
      <c r="AB4" s="2" t="s">
        <v>346</v>
      </c>
      <c r="AC4" s="2" t="s">
        <v>347</v>
      </c>
      <c r="AD4" s="2" t="s">
        <v>348</v>
      </c>
      <c r="AE4" s="2">
        <v>15.21</v>
      </c>
      <c r="AF4" s="2" t="s">
        <v>131</v>
      </c>
      <c r="AG4" s="2">
        <v>2587</v>
      </c>
      <c r="AH4" s="2" t="s">
        <v>349</v>
      </c>
      <c r="AI4" s="2" t="s">
        <v>350</v>
      </c>
      <c r="AJ4" s="2" t="s">
        <v>114</v>
      </c>
      <c r="AK4" s="2" t="s">
        <v>72</v>
      </c>
      <c r="AL4" s="2" t="s">
        <v>78</v>
      </c>
      <c r="AM4" s="2" t="s">
        <v>79</v>
      </c>
      <c r="AN4" s="2" t="s">
        <v>80</v>
      </c>
      <c r="AO4" s="2" t="s">
        <v>351</v>
      </c>
      <c r="AP4" s="2">
        <v>3.3E-3</v>
      </c>
      <c r="AQ4" s="3" t="s">
        <v>81</v>
      </c>
      <c r="AR4" s="3" t="s">
        <v>352</v>
      </c>
      <c r="AS4" s="2" t="s">
        <v>74</v>
      </c>
      <c r="AT4" s="2" t="s">
        <v>267</v>
      </c>
      <c r="AU4" s="2" t="s">
        <v>76</v>
      </c>
      <c r="AV4" s="2">
        <v>90</v>
      </c>
      <c r="AW4" s="2" t="s">
        <v>76</v>
      </c>
      <c r="AX4" s="2">
        <v>0</v>
      </c>
      <c r="AY4" s="2"/>
      <c r="AZ4" s="2"/>
      <c r="BA4" s="2">
        <v>0</v>
      </c>
      <c r="BB4" s="2"/>
      <c r="BC4" s="2"/>
      <c r="BD4" s="2">
        <v>0</v>
      </c>
      <c r="BE4" s="2">
        <v>0</v>
      </c>
      <c r="BF4" s="2" t="s">
        <v>76</v>
      </c>
      <c r="BG4" s="2"/>
      <c r="BH4" s="2" t="s">
        <v>353</v>
      </c>
      <c r="BI4" s="2"/>
    </row>
    <row r="5" spans="1:61" x14ac:dyDescent="0.25">
      <c r="A5" s="2" t="s">
        <v>566</v>
      </c>
      <c r="B5" s="2" t="s">
        <v>567</v>
      </c>
      <c r="C5" s="2" t="s">
        <v>559</v>
      </c>
      <c r="D5" s="2" t="s">
        <v>568</v>
      </c>
      <c r="E5" s="2" t="s">
        <v>560</v>
      </c>
      <c r="F5" s="2">
        <v>23856</v>
      </c>
      <c r="G5" s="2" t="s">
        <v>62</v>
      </c>
      <c r="H5" s="2" t="s">
        <v>569</v>
      </c>
      <c r="I5" s="2" t="s">
        <v>570</v>
      </c>
      <c r="J5" s="2" t="s">
        <v>571</v>
      </c>
      <c r="K5" s="2">
        <v>3</v>
      </c>
      <c r="L5" s="2" t="s">
        <v>561</v>
      </c>
      <c r="M5" s="2" t="s">
        <v>562</v>
      </c>
      <c r="N5" s="2" t="s">
        <v>563</v>
      </c>
      <c r="O5" s="2" t="s">
        <v>564</v>
      </c>
      <c r="P5" s="2" t="s">
        <v>565</v>
      </c>
      <c r="Q5" s="2" t="s">
        <v>572</v>
      </c>
      <c r="R5" s="2" t="s">
        <v>573</v>
      </c>
      <c r="S5" s="2">
        <v>4911</v>
      </c>
      <c r="T5" s="2">
        <v>221112</v>
      </c>
      <c r="U5" s="5">
        <v>110055000000</v>
      </c>
      <c r="V5" s="2" t="s">
        <v>574</v>
      </c>
      <c r="W5" s="2" t="s">
        <v>575</v>
      </c>
      <c r="X5" s="4">
        <v>41367</v>
      </c>
      <c r="Y5" s="4">
        <v>42558</v>
      </c>
      <c r="Z5" s="2" t="s">
        <v>73</v>
      </c>
      <c r="AA5" s="2" t="s">
        <v>576</v>
      </c>
      <c r="AB5" s="2" t="s">
        <v>577</v>
      </c>
      <c r="AC5" s="2"/>
      <c r="AD5" s="2" t="s">
        <v>578</v>
      </c>
      <c r="AE5" s="2">
        <v>15.21</v>
      </c>
      <c r="AF5" s="2" t="s">
        <v>71</v>
      </c>
      <c r="AG5" s="2">
        <v>3442</v>
      </c>
      <c r="AH5" s="2" t="s">
        <v>84</v>
      </c>
      <c r="AI5" s="2" t="s">
        <v>579</v>
      </c>
      <c r="AJ5" s="2" t="s">
        <v>82</v>
      </c>
      <c r="AK5" s="2" t="s">
        <v>72</v>
      </c>
      <c r="AL5" s="2" t="s">
        <v>78</v>
      </c>
      <c r="AM5" s="2" t="s">
        <v>79</v>
      </c>
      <c r="AN5" s="2" t="s">
        <v>80</v>
      </c>
      <c r="AO5" s="2" t="s">
        <v>581</v>
      </c>
      <c r="AP5" s="2">
        <v>3.3E-3</v>
      </c>
      <c r="AQ5" s="3" t="s">
        <v>81</v>
      </c>
      <c r="AR5" s="3" t="s">
        <v>580</v>
      </c>
      <c r="AS5" s="2" t="s">
        <v>74</v>
      </c>
      <c r="AT5" s="2" t="s">
        <v>100</v>
      </c>
      <c r="AU5" s="2" t="s">
        <v>75</v>
      </c>
      <c r="AV5" s="2">
        <v>0</v>
      </c>
      <c r="AW5" s="2" t="s">
        <v>75</v>
      </c>
      <c r="AX5" s="2">
        <v>9.6999999999999993</v>
      </c>
      <c r="AY5" s="2" t="s">
        <v>110</v>
      </c>
      <c r="AZ5" s="2" t="s">
        <v>580</v>
      </c>
      <c r="BA5" s="2">
        <v>0</v>
      </c>
      <c r="BB5" s="2"/>
      <c r="BC5" s="2"/>
      <c r="BD5" s="2">
        <v>0</v>
      </c>
      <c r="BE5" s="2">
        <v>0</v>
      </c>
      <c r="BF5" s="2" t="s">
        <v>76</v>
      </c>
      <c r="BG5" s="2"/>
      <c r="BH5" s="2"/>
      <c r="BI5" s="2"/>
    </row>
    <row r="6" spans="1:61" x14ac:dyDescent="0.25">
      <c r="A6" s="2" t="s">
        <v>566</v>
      </c>
      <c r="B6" s="2" t="s">
        <v>567</v>
      </c>
      <c r="C6" s="2" t="s">
        <v>559</v>
      </c>
      <c r="D6" s="2" t="s">
        <v>568</v>
      </c>
      <c r="E6" s="2" t="s">
        <v>560</v>
      </c>
      <c r="F6" s="2">
        <v>23856</v>
      </c>
      <c r="G6" s="2" t="s">
        <v>62</v>
      </c>
      <c r="H6" s="2" t="s">
        <v>569</v>
      </c>
      <c r="I6" s="2" t="s">
        <v>570</v>
      </c>
      <c r="J6" s="2" t="s">
        <v>571</v>
      </c>
      <c r="K6" s="2">
        <v>3</v>
      </c>
      <c r="L6" s="2" t="s">
        <v>561</v>
      </c>
      <c r="M6" s="2" t="s">
        <v>562</v>
      </c>
      <c r="N6" s="2" t="s">
        <v>563</v>
      </c>
      <c r="O6" s="2" t="s">
        <v>564</v>
      </c>
      <c r="P6" s="2" t="s">
        <v>565</v>
      </c>
      <c r="Q6" s="2" t="s">
        <v>572</v>
      </c>
      <c r="R6" s="2" t="s">
        <v>573</v>
      </c>
      <c r="S6" s="2">
        <v>4911</v>
      </c>
      <c r="T6" s="2">
        <v>221112</v>
      </c>
      <c r="U6" s="5">
        <v>110055000000</v>
      </c>
      <c r="V6" s="2" t="s">
        <v>574</v>
      </c>
      <c r="W6" s="2" t="s">
        <v>575</v>
      </c>
      <c r="X6" s="4">
        <v>41367</v>
      </c>
      <c r="Y6" s="4">
        <v>42558</v>
      </c>
      <c r="Z6" s="2" t="s">
        <v>73</v>
      </c>
      <c r="AA6" s="2" t="s">
        <v>576</v>
      </c>
      <c r="AB6" s="2" t="s">
        <v>577</v>
      </c>
      <c r="AC6" s="2"/>
      <c r="AD6" s="2" t="s">
        <v>578</v>
      </c>
      <c r="AE6" s="2">
        <v>15.21</v>
      </c>
      <c r="AF6" s="2" t="s">
        <v>71</v>
      </c>
      <c r="AG6" s="2">
        <v>3442</v>
      </c>
      <c r="AH6" s="2" t="s">
        <v>84</v>
      </c>
      <c r="AI6" s="2" t="s">
        <v>579</v>
      </c>
      <c r="AJ6" s="2" t="s">
        <v>83</v>
      </c>
      <c r="AK6" s="2" t="s">
        <v>72</v>
      </c>
      <c r="AL6" s="2" t="s">
        <v>78</v>
      </c>
      <c r="AM6" s="2" t="s">
        <v>79</v>
      </c>
      <c r="AN6" s="2" t="s">
        <v>80</v>
      </c>
      <c r="AO6" s="2" t="s">
        <v>581</v>
      </c>
      <c r="AP6" s="2">
        <v>3.3E-3</v>
      </c>
      <c r="AQ6" s="3" t="s">
        <v>81</v>
      </c>
      <c r="AR6" s="3" t="s">
        <v>580</v>
      </c>
      <c r="AS6" s="2" t="s">
        <v>74</v>
      </c>
      <c r="AT6" s="2" t="s">
        <v>100</v>
      </c>
      <c r="AU6" s="2" t="s">
        <v>75</v>
      </c>
      <c r="AV6" s="2">
        <v>0</v>
      </c>
      <c r="AW6" s="2" t="s">
        <v>75</v>
      </c>
      <c r="AX6" s="2">
        <v>9.6999999999999993</v>
      </c>
      <c r="AY6" s="2" t="s">
        <v>110</v>
      </c>
      <c r="AZ6" s="2" t="s">
        <v>580</v>
      </c>
      <c r="BA6" s="2">
        <v>0</v>
      </c>
      <c r="BB6" s="2"/>
      <c r="BC6" s="2"/>
      <c r="BD6" s="2">
        <v>0</v>
      </c>
      <c r="BE6" s="2">
        <v>0</v>
      </c>
      <c r="BF6" s="2" t="s">
        <v>76</v>
      </c>
      <c r="BG6" s="2"/>
      <c r="BH6" s="2"/>
      <c r="BI6" s="2"/>
    </row>
    <row r="7" spans="1:61" x14ac:dyDescent="0.25">
      <c r="A7" s="2" t="s">
        <v>455</v>
      </c>
      <c r="B7" s="2" t="s">
        <v>456</v>
      </c>
      <c r="C7" s="2" t="s">
        <v>457</v>
      </c>
      <c r="D7" s="2" t="s">
        <v>458</v>
      </c>
      <c r="E7" s="2" t="s">
        <v>434</v>
      </c>
      <c r="F7" s="2"/>
      <c r="G7" s="2" t="s">
        <v>62</v>
      </c>
      <c r="H7" s="2"/>
      <c r="I7" s="2"/>
      <c r="J7" s="2"/>
      <c r="K7" s="2">
        <v>3</v>
      </c>
      <c r="L7" s="2" t="s">
        <v>437</v>
      </c>
      <c r="M7" s="2" t="s">
        <v>438</v>
      </c>
      <c r="N7" s="2" t="s">
        <v>439</v>
      </c>
      <c r="O7" s="2" t="s">
        <v>440</v>
      </c>
      <c r="P7" s="2" t="s">
        <v>441</v>
      </c>
      <c r="Q7" s="2"/>
      <c r="R7" s="2" t="s">
        <v>459</v>
      </c>
      <c r="S7" s="2">
        <v>4911</v>
      </c>
      <c r="T7" s="2">
        <v>221112</v>
      </c>
      <c r="U7" s="5">
        <v>110060000000</v>
      </c>
      <c r="V7" s="2" t="s">
        <v>460</v>
      </c>
      <c r="W7" s="2" t="s">
        <v>461</v>
      </c>
      <c r="X7" s="4">
        <v>42895</v>
      </c>
      <c r="Y7" s="4">
        <v>42928</v>
      </c>
      <c r="Z7" s="2" t="s">
        <v>75</v>
      </c>
      <c r="AA7" s="2"/>
      <c r="AB7" s="2" t="s">
        <v>462</v>
      </c>
      <c r="AC7" s="2" t="s">
        <v>463</v>
      </c>
      <c r="AD7" s="2" t="s">
        <v>464</v>
      </c>
      <c r="AE7" s="2">
        <v>15.21</v>
      </c>
      <c r="AF7" s="2" t="s">
        <v>71</v>
      </c>
      <c r="AG7" s="2">
        <v>0</v>
      </c>
      <c r="AH7" s="2"/>
      <c r="AI7" s="2" t="s">
        <v>465</v>
      </c>
      <c r="AJ7" s="2" t="s">
        <v>82</v>
      </c>
      <c r="AK7" s="2" t="s">
        <v>72</v>
      </c>
      <c r="AL7" s="2" t="s">
        <v>78</v>
      </c>
      <c r="AM7" s="2" t="s">
        <v>79</v>
      </c>
      <c r="AN7" s="2" t="s">
        <v>80</v>
      </c>
      <c r="AO7" s="2" t="s">
        <v>466</v>
      </c>
      <c r="AP7" s="2">
        <v>3.8999999999999998E-3</v>
      </c>
      <c r="AQ7" s="3" t="s">
        <v>81</v>
      </c>
      <c r="AR7" s="3"/>
      <c r="AS7" s="2" t="s">
        <v>74</v>
      </c>
      <c r="AT7" s="2"/>
      <c r="AU7" s="2" t="s">
        <v>75</v>
      </c>
      <c r="AV7" s="2">
        <v>0</v>
      </c>
      <c r="AW7" s="2" t="s">
        <v>75</v>
      </c>
      <c r="AX7" s="2">
        <v>11.8</v>
      </c>
      <c r="AY7" s="2" t="s">
        <v>429</v>
      </c>
      <c r="AZ7" s="2"/>
      <c r="BA7" s="2">
        <v>0</v>
      </c>
      <c r="BB7" s="2"/>
      <c r="BC7" s="2"/>
      <c r="BD7" s="2">
        <v>0</v>
      </c>
      <c r="BE7" s="2">
        <v>0</v>
      </c>
      <c r="BF7" s="2" t="s">
        <v>76</v>
      </c>
      <c r="BG7" s="2"/>
      <c r="BH7" s="2"/>
      <c r="BI7" s="2"/>
    </row>
    <row r="8" spans="1:61" x14ac:dyDescent="0.25">
      <c r="A8" s="2" t="s">
        <v>455</v>
      </c>
      <c r="B8" s="2" t="s">
        <v>456</v>
      </c>
      <c r="C8" s="2" t="s">
        <v>457</v>
      </c>
      <c r="D8" s="2" t="s">
        <v>458</v>
      </c>
      <c r="E8" s="2" t="s">
        <v>434</v>
      </c>
      <c r="F8" s="2"/>
      <c r="G8" s="2" t="s">
        <v>62</v>
      </c>
      <c r="H8" s="2"/>
      <c r="I8" s="2"/>
      <c r="J8" s="2"/>
      <c r="K8" s="2">
        <v>3</v>
      </c>
      <c r="L8" s="2" t="s">
        <v>437</v>
      </c>
      <c r="M8" s="2" t="s">
        <v>438</v>
      </c>
      <c r="N8" s="2" t="s">
        <v>439</v>
      </c>
      <c r="O8" s="2" t="s">
        <v>440</v>
      </c>
      <c r="P8" s="2" t="s">
        <v>441</v>
      </c>
      <c r="Q8" s="2"/>
      <c r="R8" s="2" t="s">
        <v>459</v>
      </c>
      <c r="S8" s="2">
        <v>4911</v>
      </c>
      <c r="T8" s="2">
        <v>221112</v>
      </c>
      <c r="U8" s="5">
        <v>110060000000</v>
      </c>
      <c r="V8" s="2" t="s">
        <v>460</v>
      </c>
      <c r="W8" s="2" t="s">
        <v>461</v>
      </c>
      <c r="X8" s="4">
        <v>42895</v>
      </c>
      <c r="Y8" s="4">
        <v>42928</v>
      </c>
      <c r="Z8" s="2" t="s">
        <v>75</v>
      </c>
      <c r="AA8" s="2"/>
      <c r="AB8" s="2" t="s">
        <v>462</v>
      </c>
      <c r="AC8" s="2" t="s">
        <v>463</v>
      </c>
      <c r="AD8" s="2" t="s">
        <v>464</v>
      </c>
      <c r="AE8" s="2">
        <v>15.21</v>
      </c>
      <c r="AF8" s="2" t="s">
        <v>71</v>
      </c>
      <c r="AG8" s="2">
        <v>0</v>
      </c>
      <c r="AH8" s="2"/>
      <c r="AI8" s="2" t="s">
        <v>465</v>
      </c>
      <c r="AJ8" s="2" t="s">
        <v>83</v>
      </c>
      <c r="AK8" s="2" t="s">
        <v>72</v>
      </c>
      <c r="AL8" s="2" t="s">
        <v>78</v>
      </c>
      <c r="AM8" s="2" t="s">
        <v>79</v>
      </c>
      <c r="AN8" s="2" t="s">
        <v>80</v>
      </c>
      <c r="AO8" s="2" t="s">
        <v>217</v>
      </c>
      <c r="AP8" s="2">
        <v>3.8999999999999998E-3</v>
      </c>
      <c r="AQ8" s="3" t="s">
        <v>81</v>
      </c>
      <c r="AR8" s="3"/>
      <c r="AS8" s="2" t="s">
        <v>74</v>
      </c>
      <c r="AT8" s="2"/>
      <c r="AU8" s="2" t="s">
        <v>75</v>
      </c>
      <c r="AV8" s="2">
        <v>0</v>
      </c>
      <c r="AW8" s="2" t="s">
        <v>75</v>
      </c>
      <c r="AX8" s="2">
        <v>11.8</v>
      </c>
      <c r="AY8" s="2" t="s">
        <v>429</v>
      </c>
      <c r="AZ8" s="2"/>
      <c r="BA8" s="2">
        <v>0</v>
      </c>
      <c r="BB8" s="2"/>
      <c r="BC8" s="2"/>
      <c r="BD8" s="2">
        <v>0</v>
      </c>
      <c r="BE8" s="2">
        <v>0</v>
      </c>
      <c r="BF8" s="2" t="s">
        <v>76</v>
      </c>
      <c r="BG8" s="2"/>
      <c r="BH8" s="2"/>
      <c r="BI8" s="2"/>
    </row>
    <row r="9" spans="1:61" x14ac:dyDescent="0.25">
      <c r="A9" s="2" t="s">
        <v>455</v>
      </c>
      <c r="B9" s="2" t="s">
        <v>456</v>
      </c>
      <c r="C9" s="2" t="s">
        <v>457</v>
      </c>
      <c r="D9" s="2" t="s">
        <v>458</v>
      </c>
      <c r="E9" s="2" t="s">
        <v>434</v>
      </c>
      <c r="F9" s="2"/>
      <c r="G9" s="2" t="s">
        <v>62</v>
      </c>
      <c r="H9" s="2"/>
      <c r="I9" s="2"/>
      <c r="J9" s="2"/>
      <c r="K9" s="2">
        <v>3</v>
      </c>
      <c r="L9" s="2" t="s">
        <v>437</v>
      </c>
      <c r="M9" s="2" t="s">
        <v>438</v>
      </c>
      <c r="N9" s="2" t="s">
        <v>439</v>
      </c>
      <c r="O9" s="2" t="s">
        <v>440</v>
      </c>
      <c r="P9" s="2" t="s">
        <v>441</v>
      </c>
      <c r="Q9" s="2"/>
      <c r="R9" s="2" t="s">
        <v>459</v>
      </c>
      <c r="S9" s="2">
        <v>4911</v>
      </c>
      <c r="T9" s="2">
        <v>221112</v>
      </c>
      <c r="U9" s="5">
        <v>110060000000</v>
      </c>
      <c r="V9" s="2" t="s">
        <v>460</v>
      </c>
      <c r="W9" s="2" t="s">
        <v>461</v>
      </c>
      <c r="X9" s="4">
        <v>42895</v>
      </c>
      <c r="Y9" s="4">
        <v>42928</v>
      </c>
      <c r="Z9" s="2" t="s">
        <v>75</v>
      </c>
      <c r="AA9" s="2"/>
      <c r="AB9" s="2" t="s">
        <v>462</v>
      </c>
      <c r="AC9" s="2" t="s">
        <v>463</v>
      </c>
      <c r="AD9" s="2" t="s">
        <v>464</v>
      </c>
      <c r="AE9" s="2">
        <v>15.21</v>
      </c>
      <c r="AF9" s="2" t="s">
        <v>71</v>
      </c>
      <c r="AG9" s="2">
        <v>0</v>
      </c>
      <c r="AH9" s="2"/>
      <c r="AI9" s="2" t="s">
        <v>465</v>
      </c>
      <c r="AJ9" s="2" t="s">
        <v>77</v>
      </c>
      <c r="AK9" s="2" t="s">
        <v>72</v>
      </c>
      <c r="AL9" s="2" t="s">
        <v>78</v>
      </c>
      <c r="AM9" s="2" t="s">
        <v>79</v>
      </c>
      <c r="AN9" s="2" t="s">
        <v>80</v>
      </c>
      <c r="AO9" s="2" t="s">
        <v>466</v>
      </c>
      <c r="AP9" s="2">
        <v>3.8999999999999998E-3</v>
      </c>
      <c r="AQ9" s="3" t="s">
        <v>81</v>
      </c>
      <c r="AR9" s="3"/>
      <c r="AS9" s="2" t="s">
        <v>74</v>
      </c>
      <c r="AT9" s="2"/>
      <c r="AU9" s="2" t="s">
        <v>75</v>
      </c>
      <c r="AV9" s="2">
        <v>0</v>
      </c>
      <c r="AW9" s="2" t="s">
        <v>75</v>
      </c>
      <c r="AX9" s="2">
        <v>11.8</v>
      </c>
      <c r="AY9" s="2" t="s">
        <v>429</v>
      </c>
      <c r="AZ9" s="2"/>
      <c r="BA9" s="2">
        <v>0</v>
      </c>
      <c r="BB9" s="2"/>
      <c r="BC9" s="2"/>
      <c r="BD9" s="2">
        <v>0</v>
      </c>
      <c r="BE9" s="2">
        <v>0</v>
      </c>
      <c r="BF9" s="2" t="s">
        <v>76</v>
      </c>
      <c r="BG9" s="2"/>
      <c r="BH9" s="2"/>
      <c r="BI9" s="2"/>
    </row>
    <row r="10" spans="1:61" x14ac:dyDescent="0.25">
      <c r="A10" s="2" t="s">
        <v>292</v>
      </c>
      <c r="B10" s="2" t="s">
        <v>293</v>
      </c>
      <c r="C10" s="2" t="s">
        <v>293</v>
      </c>
      <c r="D10" s="2" t="s">
        <v>294</v>
      </c>
      <c r="E10" s="2" t="s">
        <v>272</v>
      </c>
      <c r="F10" s="2">
        <v>48640</v>
      </c>
      <c r="G10" s="2" t="s">
        <v>62</v>
      </c>
      <c r="H10" s="2" t="s">
        <v>295</v>
      </c>
      <c r="I10" s="2" t="s">
        <v>296</v>
      </c>
      <c r="J10" s="2" t="s">
        <v>297</v>
      </c>
      <c r="K10" s="2">
        <v>5</v>
      </c>
      <c r="L10" s="2" t="s">
        <v>276</v>
      </c>
      <c r="M10" s="2" t="s">
        <v>277</v>
      </c>
      <c r="N10" s="2" t="s">
        <v>278</v>
      </c>
      <c r="O10" s="2" t="s">
        <v>279</v>
      </c>
      <c r="P10" s="2" t="s">
        <v>280</v>
      </c>
      <c r="Q10" s="2" t="s">
        <v>298</v>
      </c>
      <c r="R10" s="2" t="s">
        <v>299</v>
      </c>
      <c r="S10" s="2">
        <v>4911</v>
      </c>
      <c r="T10" s="2">
        <v>221112</v>
      </c>
      <c r="U10" s="2">
        <v>2611100016</v>
      </c>
      <c r="V10" s="2" t="s">
        <v>300</v>
      </c>
      <c r="W10" s="2" t="s">
        <v>301</v>
      </c>
      <c r="X10" s="4">
        <v>41684</v>
      </c>
      <c r="Y10" s="4">
        <v>42494</v>
      </c>
      <c r="Z10" s="2" t="s">
        <v>256</v>
      </c>
      <c r="AA10" s="2"/>
      <c r="AB10" s="2" t="s">
        <v>302</v>
      </c>
      <c r="AC10" s="2" t="s">
        <v>303</v>
      </c>
      <c r="AD10" s="2" t="s">
        <v>310</v>
      </c>
      <c r="AE10" s="2">
        <v>15.21</v>
      </c>
      <c r="AF10" s="2" t="s">
        <v>164</v>
      </c>
      <c r="AG10" s="2">
        <v>2486</v>
      </c>
      <c r="AH10" s="2" t="s">
        <v>84</v>
      </c>
      <c r="AI10" s="2" t="s">
        <v>311</v>
      </c>
      <c r="AJ10" s="2" t="s">
        <v>77</v>
      </c>
      <c r="AK10" s="2" t="s">
        <v>72</v>
      </c>
      <c r="AL10" s="2" t="s">
        <v>78</v>
      </c>
      <c r="AM10" s="2" t="s">
        <v>79</v>
      </c>
      <c r="AN10" s="2" t="s">
        <v>80</v>
      </c>
      <c r="AO10" s="2" t="s">
        <v>217</v>
      </c>
      <c r="AP10" s="2">
        <v>4.0000000000000001E-3</v>
      </c>
      <c r="AQ10" s="3" t="s">
        <v>81</v>
      </c>
      <c r="AR10" s="3" t="s">
        <v>312</v>
      </c>
      <c r="AS10" s="2" t="s">
        <v>74</v>
      </c>
      <c r="AT10" s="2"/>
      <c r="AU10" s="2" t="s">
        <v>76</v>
      </c>
      <c r="AV10" s="2">
        <v>0</v>
      </c>
      <c r="AW10" s="2" t="s">
        <v>76</v>
      </c>
      <c r="AX10" s="2">
        <v>0</v>
      </c>
      <c r="AY10" s="2"/>
      <c r="AZ10" s="2"/>
      <c r="BA10" s="2">
        <v>0</v>
      </c>
      <c r="BB10" s="2"/>
      <c r="BC10" s="2"/>
      <c r="BD10" s="2">
        <v>0</v>
      </c>
      <c r="BE10" s="2">
        <v>0</v>
      </c>
      <c r="BF10" s="2" t="s">
        <v>76</v>
      </c>
      <c r="BG10" s="2">
        <v>2012</v>
      </c>
      <c r="BH10" s="2" t="s">
        <v>307</v>
      </c>
      <c r="BI10" s="2"/>
    </row>
    <row r="11" spans="1:61" x14ac:dyDescent="0.25">
      <c r="A11" s="2" t="s">
        <v>430</v>
      </c>
      <c r="B11" s="2" t="s">
        <v>431</v>
      </c>
      <c r="C11" s="2" t="s">
        <v>432</v>
      </c>
      <c r="D11" s="2" t="s">
        <v>433</v>
      </c>
      <c r="E11" s="2" t="s">
        <v>434</v>
      </c>
      <c r="F11" s="2"/>
      <c r="G11" s="2" t="s">
        <v>62</v>
      </c>
      <c r="H11" s="2" t="s">
        <v>435</v>
      </c>
      <c r="I11" s="2" t="s">
        <v>436</v>
      </c>
      <c r="J11" s="2"/>
      <c r="K11" s="2">
        <v>3</v>
      </c>
      <c r="L11" s="2" t="s">
        <v>437</v>
      </c>
      <c r="M11" s="2" t="s">
        <v>438</v>
      </c>
      <c r="N11" s="2" t="s">
        <v>439</v>
      </c>
      <c r="O11" s="2" t="s">
        <v>440</v>
      </c>
      <c r="P11" s="2" t="s">
        <v>441</v>
      </c>
      <c r="Q11" s="2" t="s">
        <v>442</v>
      </c>
      <c r="R11" s="2" t="s">
        <v>443</v>
      </c>
      <c r="S11" s="2">
        <v>491</v>
      </c>
      <c r="T11" s="2">
        <v>221112</v>
      </c>
      <c r="U11" s="2" t="s">
        <v>444</v>
      </c>
      <c r="V11" s="2" t="s">
        <v>445</v>
      </c>
      <c r="W11" s="2" t="s">
        <v>446</v>
      </c>
      <c r="X11" s="4">
        <v>41246</v>
      </c>
      <c r="Y11" s="4">
        <v>42097</v>
      </c>
      <c r="Z11" s="2" t="s">
        <v>73</v>
      </c>
      <c r="AA11" s="2"/>
      <c r="AB11" s="2"/>
      <c r="AC11" s="2" t="s">
        <v>447</v>
      </c>
      <c r="AD11" s="2" t="s">
        <v>448</v>
      </c>
      <c r="AE11" s="2">
        <v>15.21</v>
      </c>
      <c r="AF11" s="2" t="s">
        <v>71</v>
      </c>
      <c r="AG11" s="2">
        <v>3277</v>
      </c>
      <c r="AH11" s="2" t="s">
        <v>84</v>
      </c>
      <c r="AI11" s="2" t="s">
        <v>449</v>
      </c>
      <c r="AJ11" s="2" t="s">
        <v>77</v>
      </c>
      <c r="AK11" s="2" t="s">
        <v>72</v>
      </c>
      <c r="AL11" s="2" t="s">
        <v>78</v>
      </c>
      <c r="AM11" s="2" t="s">
        <v>79</v>
      </c>
      <c r="AN11" s="2" t="s">
        <v>80</v>
      </c>
      <c r="AO11" s="2" t="s">
        <v>450</v>
      </c>
      <c r="AP11" s="2">
        <v>4.0000000000000001E-3</v>
      </c>
      <c r="AQ11" s="3" t="s">
        <v>81</v>
      </c>
      <c r="AR11" s="3" t="s">
        <v>451</v>
      </c>
      <c r="AS11" s="2" t="s">
        <v>74</v>
      </c>
      <c r="AT11" s="2"/>
      <c r="AU11" s="2" t="s">
        <v>75</v>
      </c>
      <c r="AV11" s="2">
        <v>0</v>
      </c>
      <c r="AW11" s="2" t="s">
        <v>75</v>
      </c>
      <c r="AX11" s="2">
        <v>5.7000000000000002E-3</v>
      </c>
      <c r="AY11" s="2" t="s">
        <v>81</v>
      </c>
      <c r="AZ11" s="2" t="s">
        <v>452</v>
      </c>
      <c r="BA11" s="2">
        <v>0</v>
      </c>
      <c r="BB11" s="2"/>
      <c r="BC11" s="2"/>
      <c r="BD11" s="2">
        <v>0</v>
      </c>
      <c r="BE11" s="2">
        <v>0</v>
      </c>
      <c r="BF11" s="2" t="s">
        <v>76</v>
      </c>
      <c r="BG11" s="2"/>
      <c r="BH11" s="2" t="s">
        <v>453</v>
      </c>
      <c r="BI11" s="2"/>
    </row>
    <row r="12" spans="1:61" x14ac:dyDescent="0.25">
      <c r="A12" s="2" t="s">
        <v>315</v>
      </c>
      <c r="B12" s="2" t="s">
        <v>316</v>
      </c>
      <c r="C12" s="2" t="s">
        <v>317</v>
      </c>
      <c r="D12" s="2" t="s">
        <v>318</v>
      </c>
      <c r="E12" s="2" t="s">
        <v>272</v>
      </c>
      <c r="F12" s="2">
        <v>48811</v>
      </c>
      <c r="G12" s="2" t="s">
        <v>62</v>
      </c>
      <c r="H12" s="2" t="s">
        <v>319</v>
      </c>
      <c r="I12" s="2" t="s">
        <v>320</v>
      </c>
      <c r="J12" s="2" t="s">
        <v>321</v>
      </c>
      <c r="K12" s="2">
        <v>5</v>
      </c>
      <c r="L12" s="2" t="s">
        <v>276</v>
      </c>
      <c r="M12" s="2" t="s">
        <v>277</v>
      </c>
      <c r="N12" s="2" t="s">
        <v>278</v>
      </c>
      <c r="O12" s="2" t="s">
        <v>279</v>
      </c>
      <c r="P12" s="2" t="s">
        <v>280</v>
      </c>
      <c r="Q12" s="2" t="s">
        <v>322</v>
      </c>
      <c r="R12" s="2" t="s">
        <v>323</v>
      </c>
      <c r="S12" s="2">
        <v>4911</v>
      </c>
      <c r="T12" s="2">
        <v>221112</v>
      </c>
      <c r="U12" s="2">
        <v>2611705287</v>
      </c>
      <c r="V12" s="2" t="s">
        <v>324</v>
      </c>
      <c r="W12" s="2" t="s">
        <v>325</v>
      </c>
      <c r="X12" s="4">
        <v>41717</v>
      </c>
      <c r="Y12" s="4">
        <v>42558</v>
      </c>
      <c r="Z12" s="2" t="s">
        <v>256</v>
      </c>
      <c r="AA12" s="2"/>
      <c r="AB12" s="2" t="s">
        <v>326</v>
      </c>
      <c r="AC12" s="2" t="s">
        <v>327</v>
      </c>
      <c r="AD12" s="2" t="s">
        <v>328</v>
      </c>
      <c r="AE12" s="2">
        <v>15.21</v>
      </c>
      <c r="AF12" s="2" t="s">
        <v>164</v>
      </c>
      <c r="AG12" s="2">
        <v>2147</v>
      </c>
      <c r="AH12" s="2" t="s">
        <v>84</v>
      </c>
      <c r="AI12" s="2" t="s">
        <v>329</v>
      </c>
      <c r="AJ12" s="2" t="s">
        <v>114</v>
      </c>
      <c r="AK12" s="2" t="s">
        <v>72</v>
      </c>
      <c r="AL12" s="2" t="s">
        <v>78</v>
      </c>
      <c r="AM12" s="2" t="s">
        <v>79</v>
      </c>
      <c r="AN12" s="2" t="s">
        <v>80</v>
      </c>
      <c r="AO12" s="2" t="s">
        <v>217</v>
      </c>
      <c r="AP12" s="2">
        <v>4.1999999999999997E-3</v>
      </c>
      <c r="AQ12" s="3" t="s">
        <v>81</v>
      </c>
      <c r="AR12" s="3" t="s">
        <v>312</v>
      </c>
      <c r="AS12" s="2" t="s">
        <v>74</v>
      </c>
      <c r="AT12" s="2"/>
      <c r="AU12" s="2" t="s">
        <v>76</v>
      </c>
      <c r="AV12" s="2">
        <v>0</v>
      </c>
      <c r="AW12" s="2" t="s">
        <v>76</v>
      </c>
      <c r="AX12" s="2">
        <v>0</v>
      </c>
      <c r="AY12" s="2"/>
      <c r="AZ12" s="2"/>
      <c r="BA12" s="2">
        <v>0</v>
      </c>
      <c r="BB12" s="2"/>
      <c r="BC12" s="2"/>
      <c r="BD12" s="2">
        <v>0</v>
      </c>
      <c r="BE12" s="2">
        <v>0</v>
      </c>
      <c r="BF12" s="2" t="s">
        <v>76</v>
      </c>
      <c r="BG12" s="2"/>
      <c r="BH12" s="2"/>
      <c r="BI12" s="2"/>
    </row>
    <row r="13" spans="1:61" x14ac:dyDescent="0.25">
      <c r="A13" s="2" t="s">
        <v>315</v>
      </c>
      <c r="B13" s="2" t="s">
        <v>316</v>
      </c>
      <c r="C13" s="2" t="s">
        <v>317</v>
      </c>
      <c r="D13" s="2" t="s">
        <v>318</v>
      </c>
      <c r="E13" s="2" t="s">
        <v>272</v>
      </c>
      <c r="F13" s="2">
        <v>48811</v>
      </c>
      <c r="G13" s="2" t="s">
        <v>62</v>
      </c>
      <c r="H13" s="2" t="s">
        <v>319</v>
      </c>
      <c r="I13" s="2" t="s">
        <v>320</v>
      </c>
      <c r="J13" s="2" t="s">
        <v>321</v>
      </c>
      <c r="K13" s="2">
        <v>5</v>
      </c>
      <c r="L13" s="2" t="s">
        <v>276</v>
      </c>
      <c r="M13" s="2" t="s">
        <v>277</v>
      </c>
      <c r="N13" s="2" t="s">
        <v>278</v>
      </c>
      <c r="O13" s="2" t="s">
        <v>279</v>
      </c>
      <c r="P13" s="2" t="s">
        <v>280</v>
      </c>
      <c r="Q13" s="2" t="s">
        <v>322</v>
      </c>
      <c r="R13" s="2" t="s">
        <v>323</v>
      </c>
      <c r="S13" s="2">
        <v>4911</v>
      </c>
      <c r="T13" s="2">
        <v>221112</v>
      </c>
      <c r="U13" s="2">
        <v>2611705287</v>
      </c>
      <c r="V13" s="2" t="s">
        <v>324</v>
      </c>
      <c r="W13" s="2" t="s">
        <v>325</v>
      </c>
      <c r="X13" s="4">
        <v>41717</v>
      </c>
      <c r="Y13" s="4">
        <v>42558</v>
      </c>
      <c r="Z13" s="2" t="s">
        <v>256</v>
      </c>
      <c r="AA13" s="2"/>
      <c r="AB13" s="2" t="s">
        <v>326</v>
      </c>
      <c r="AC13" s="2" t="s">
        <v>327</v>
      </c>
      <c r="AD13" s="2" t="s">
        <v>328</v>
      </c>
      <c r="AE13" s="2">
        <v>15.21</v>
      </c>
      <c r="AF13" s="2" t="s">
        <v>164</v>
      </c>
      <c r="AG13" s="2">
        <v>2147</v>
      </c>
      <c r="AH13" s="2" t="s">
        <v>84</v>
      </c>
      <c r="AI13" s="2" t="s">
        <v>329</v>
      </c>
      <c r="AJ13" s="2" t="s">
        <v>82</v>
      </c>
      <c r="AK13" s="2" t="s">
        <v>72</v>
      </c>
      <c r="AL13" s="2" t="s">
        <v>78</v>
      </c>
      <c r="AM13" s="2" t="s">
        <v>79</v>
      </c>
      <c r="AN13" s="2" t="s">
        <v>80</v>
      </c>
      <c r="AO13" s="2" t="s">
        <v>217</v>
      </c>
      <c r="AP13" s="2">
        <v>4.1999999999999997E-3</v>
      </c>
      <c r="AQ13" s="3" t="s">
        <v>81</v>
      </c>
      <c r="AR13" s="3" t="s">
        <v>312</v>
      </c>
      <c r="AS13" s="2" t="s">
        <v>74</v>
      </c>
      <c r="AT13" s="2" t="s">
        <v>162</v>
      </c>
      <c r="AU13" s="2" t="s">
        <v>76</v>
      </c>
      <c r="AV13" s="2">
        <v>0</v>
      </c>
      <c r="AW13" s="2" t="s">
        <v>76</v>
      </c>
      <c r="AX13" s="2">
        <v>9</v>
      </c>
      <c r="AY13" s="2" t="s">
        <v>110</v>
      </c>
      <c r="AZ13" s="2" t="s">
        <v>312</v>
      </c>
      <c r="BA13" s="2">
        <v>0</v>
      </c>
      <c r="BB13" s="2"/>
      <c r="BC13" s="2"/>
      <c r="BD13" s="2">
        <v>0</v>
      </c>
      <c r="BE13" s="2">
        <v>0</v>
      </c>
      <c r="BF13" s="2" t="s">
        <v>76</v>
      </c>
      <c r="BG13" s="2"/>
      <c r="BH13" s="2" t="s">
        <v>330</v>
      </c>
      <c r="BI13" s="2"/>
    </row>
    <row r="14" spans="1:61" x14ac:dyDescent="0.25">
      <c r="A14" s="2" t="s">
        <v>315</v>
      </c>
      <c r="B14" s="2" t="s">
        <v>316</v>
      </c>
      <c r="C14" s="2" t="s">
        <v>317</v>
      </c>
      <c r="D14" s="2" t="s">
        <v>318</v>
      </c>
      <c r="E14" s="2" t="s">
        <v>272</v>
      </c>
      <c r="F14" s="2">
        <v>48811</v>
      </c>
      <c r="G14" s="2" t="s">
        <v>62</v>
      </c>
      <c r="H14" s="2" t="s">
        <v>319</v>
      </c>
      <c r="I14" s="2" t="s">
        <v>320</v>
      </c>
      <c r="J14" s="2" t="s">
        <v>321</v>
      </c>
      <c r="K14" s="2">
        <v>5</v>
      </c>
      <c r="L14" s="2" t="s">
        <v>276</v>
      </c>
      <c r="M14" s="2" t="s">
        <v>277</v>
      </c>
      <c r="N14" s="2" t="s">
        <v>278</v>
      </c>
      <c r="O14" s="2" t="s">
        <v>279</v>
      </c>
      <c r="P14" s="2" t="s">
        <v>280</v>
      </c>
      <c r="Q14" s="2" t="s">
        <v>322</v>
      </c>
      <c r="R14" s="2" t="s">
        <v>323</v>
      </c>
      <c r="S14" s="2">
        <v>4911</v>
      </c>
      <c r="T14" s="2">
        <v>221112</v>
      </c>
      <c r="U14" s="2">
        <v>2611705287</v>
      </c>
      <c r="V14" s="2" t="s">
        <v>324</v>
      </c>
      <c r="W14" s="2" t="s">
        <v>325</v>
      </c>
      <c r="X14" s="4">
        <v>41717</v>
      </c>
      <c r="Y14" s="4">
        <v>42558</v>
      </c>
      <c r="Z14" s="2" t="s">
        <v>256</v>
      </c>
      <c r="AA14" s="2"/>
      <c r="AB14" s="2" t="s">
        <v>326</v>
      </c>
      <c r="AC14" s="2" t="s">
        <v>327</v>
      </c>
      <c r="AD14" s="2" t="s">
        <v>328</v>
      </c>
      <c r="AE14" s="2">
        <v>15.21</v>
      </c>
      <c r="AF14" s="2" t="s">
        <v>164</v>
      </c>
      <c r="AG14" s="2">
        <v>2147</v>
      </c>
      <c r="AH14" s="2" t="s">
        <v>84</v>
      </c>
      <c r="AI14" s="2" t="s">
        <v>329</v>
      </c>
      <c r="AJ14" s="2" t="s">
        <v>83</v>
      </c>
      <c r="AK14" s="2" t="s">
        <v>72</v>
      </c>
      <c r="AL14" s="2" t="s">
        <v>78</v>
      </c>
      <c r="AM14" s="2" t="s">
        <v>79</v>
      </c>
      <c r="AN14" s="2" t="s">
        <v>80</v>
      </c>
      <c r="AO14" s="2" t="s">
        <v>217</v>
      </c>
      <c r="AP14" s="2">
        <v>4.1999999999999997E-3</v>
      </c>
      <c r="AQ14" s="3" t="s">
        <v>81</v>
      </c>
      <c r="AR14" s="3" t="s">
        <v>312</v>
      </c>
      <c r="AS14" s="2" t="s">
        <v>74</v>
      </c>
      <c r="AT14" s="2" t="s">
        <v>162</v>
      </c>
      <c r="AU14" s="2" t="s">
        <v>76</v>
      </c>
      <c r="AV14" s="2">
        <v>0</v>
      </c>
      <c r="AW14" s="2" t="s">
        <v>76</v>
      </c>
      <c r="AX14" s="2">
        <v>9</v>
      </c>
      <c r="AY14" s="2" t="s">
        <v>110</v>
      </c>
      <c r="AZ14" s="2" t="s">
        <v>312</v>
      </c>
      <c r="BA14" s="2">
        <v>0</v>
      </c>
      <c r="BB14" s="2"/>
      <c r="BC14" s="2"/>
      <c r="BD14" s="2">
        <v>0</v>
      </c>
      <c r="BE14" s="2">
        <v>0</v>
      </c>
      <c r="BF14" s="2" t="s">
        <v>76</v>
      </c>
      <c r="BG14" s="2"/>
      <c r="BH14" s="2" t="s">
        <v>330</v>
      </c>
      <c r="BI14" s="2"/>
    </row>
    <row r="15" spans="1:61" x14ac:dyDescent="0.25">
      <c r="A15" s="2" t="s">
        <v>139</v>
      </c>
      <c r="B15" s="2" t="s">
        <v>140</v>
      </c>
      <c r="C15" s="2" t="s">
        <v>141</v>
      </c>
      <c r="D15" s="2" t="s">
        <v>142</v>
      </c>
      <c r="E15" s="2" t="s">
        <v>132</v>
      </c>
      <c r="F15" s="2">
        <v>6241</v>
      </c>
      <c r="G15" s="2" t="s">
        <v>62</v>
      </c>
      <c r="H15" s="2" t="s">
        <v>143</v>
      </c>
      <c r="I15" s="2" t="s">
        <v>144</v>
      </c>
      <c r="J15" s="2" t="s">
        <v>145</v>
      </c>
      <c r="K15" s="2">
        <v>1</v>
      </c>
      <c r="L15" s="2" t="s">
        <v>133</v>
      </c>
      <c r="M15" s="2" t="s">
        <v>134</v>
      </c>
      <c r="N15" s="2" t="s">
        <v>135</v>
      </c>
      <c r="O15" s="2" t="s">
        <v>136</v>
      </c>
      <c r="P15" s="2" t="s">
        <v>137</v>
      </c>
      <c r="Q15" s="2" t="s">
        <v>146</v>
      </c>
      <c r="R15" s="2" t="s">
        <v>147</v>
      </c>
      <c r="S15" s="2">
        <v>4911</v>
      </c>
      <c r="T15" s="2">
        <v>221112</v>
      </c>
      <c r="U15" s="2" t="s">
        <v>148</v>
      </c>
      <c r="V15" s="2" t="s">
        <v>149</v>
      </c>
      <c r="W15" s="2" t="s">
        <v>150</v>
      </c>
      <c r="X15" s="4">
        <v>42975</v>
      </c>
      <c r="Y15" s="4">
        <v>43231</v>
      </c>
      <c r="Z15" s="2" t="s">
        <v>73</v>
      </c>
      <c r="AA15" s="2"/>
      <c r="AB15" s="2" t="s">
        <v>151</v>
      </c>
      <c r="AC15" s="2"/>
      <c r="AD15" s="2" t="s">
        <v>152</v>
      </c>
      <c r="AE15" s="2">
        <v>15.21</v>
      </c>
      <c r="AF15" s="2" t="s">
        <v>71</v>
      </c>
      <c r="AG15" s="2">
        <v>2969</v>
      </c>
      <c r="AH15" s="2" t="s">
        <v>153</v>
      </c>
      <c r="AI15" s="2" t="s">
        <v>154</v>
      </c>
      <c r="AJ15" s="2" t="s">
        <v>83</v>
      </c>
      <c r="AK15" s="2" t="s">
        <v>72</v>
      </c>
      <c r="AL15" s="2" t="s">
        <v>78</v>
      </c>
      <c r="AM15" s="2" t="s">
        <v>79</v>
      </c>
      <c r="AN15" s="2" t="s">
        <v>80</v>
      </c>
      <c r="AO15" s="2" t="s">
        <v>156</v>
      </c>
      <c r="AP15" s="2">
        <v>4.4000000000000003E-3</v>
      </c>
      <c r="AQ15" s="3" t="s">
        <v>81</v>
      </c>
      <c r="AR15" s="3"/>
      <c r="AS15" s="2" t="s">
        <v>74</v>
      </c>
      <c r="AT15" s="2" t="s">
        <v>157</v>
      </c>
      <c r="AU15" s="2" t="s">
        <v>75</v>
      </c>
      <c r="AV15" s="2">
        <v>0</v>
      </c>
      <c r="AW15" s="2" t="s">
        <v>75</v>
      </c>
      <c r="AX15" s="2">
        <v>0</v>
      </c>
      <c r="AY15" s="2"/>
      <c r="AZ15" s="2"/>
      <c r="BA15" s="2">
        <v>0</v>
      </c>
      <c r="BB15" s="2"/>
      <c r="BC15" s="2"/>
      <c r="BD15" s="2">
        <v>0</v>
      </c>
      <c r="BE15" s="2">
        <v>0</v>
      </c>
      <c r="BF15" s="2" t="s">
        <v>76</v>
      </c>
      <c r="BG15" s="2"/>
      <c r="BH15" s="2"/>
      <c r="BI15" s="2"/>
    </row>
    <row r="16" spans="1:61" x14ac:dyDescent="0.25">
      <c r="A16" s="2" t="s">
        <v>116</v>
      </c>
      <c r="B16" s="2" t="s">
        <v>117</v>
      </c>
      <c r="C16" s="2" t="s">
        <v>118</v>
      </c>
      <c r="D16" s="2" t="s">
        <v>119</v>
      </c>
      <c r="E16" s="2" t="s">
        <v>101</v>
      </c>
      <c r="F16" s="2">
        <v>93535</v>
      </c>
      <c r="G16" s="2" t="s">
        <v>62</v>
      </c>
      <c r="H16" s="2" t="s">
        <v>120</v>
      </c>
      <c r="I16" s="2"/>
      <c r="J16" s="2"/>
      <c r="K16" s="2">
        <v>9</v>
      </c>
      <c r="L16" s="2" t="s">
        <v>102</v>
      </c>
      <c r="M16" s="2" t="s">
        <v>103</v>
      </c>
      <c r="N16" s="2" t="s">
        <v>104</v>
      </c>
      <c r="O16" s="2" t="s">
        <v>105</v>
      </c>
      <c r="P16" s="2" t="s">
        <v>106</v>
      </c>
      <c r="Q16" s="2"/>
      <c r="R16" s="2" t="s">
        <v>121</v>
      </c>
      <c r="S16" s="2">
        <v>4911</v>
      </c>
      <c r="T16" s="2">
        <v>221112</v>
      </c>
      <c r="U16" s="2"/>
      <c r="V16" s="2" t="s">
        <v>122</v>
      </c>
      <c r="W16" s="2" t="s">
        <v>123</v>
      </c>
      <c r="X16" s="4">
        <v>41224</v>
      </c>
      <c r="Y16" s="4">
        <v>41666</v>
      </c>
      <c r="Z16" s="2" t="s">
        <v>73</v>
      </c>
      <c r="AA16" s="2" t="s">
        <v>107</v>
      </c>
      <c r="AB16" s="2" t="s">
        <v>124</v>
      </c>
      <c r="AC16" s="2" t="s">
        <v>125</v>
      </c>
      <c r="AD16" s="2" t="s">
        <v>113</v>
      </c>
      <c r="AE16" s="2">
        <v>15.21</v>
      </c>
      <c r="AF16" s="2" t="s">
        <v>108</v>
      </c>
      <c r="AG16" s="2">
        <v>154</v>
      </c>
      <c r="AH16" s="2" t="s">
        <v>109</v>
      </c>
      <c r="AI16" s="2" t="s">
        <v>127</v>
      </c>
      <c r="AJ16" s="2" t="s">
        <v>82</v>
      </c>
      <c r="AK16" s="2" t="s">
        <v>126</v>
      </c>
      <c r="AL16" s="2" t="s">
        <v>78</v>
      </c>
      <c r="AM16" s="2" t="s">
        <v>79</v>
      </c>
      <c r="AN16" s="2" t="s">
        <v>80</v>
      </c>
      <c r="AO16" s="2" t="s">
        <v>112</v>
      </c>
      <c r="AP16" s="2">
        <v>4.7999999999999996E-3</v>
      </c>
      <c r="AQ16" s="3" t="s">
        <v>81</v>
      </c>
      <c r="AR16" s="3" t="s">
        <v>128</v>
      </c>
      <c r="AS16" s="2" t="s">
        <v>74</v>
      </c>
      <c r="AT16" s="2"/>
      <c r="AU16" s="2" t="s">
        <v>75</v>
      </c>
      <c r="AV16" s="2">
        <v>0</v>
      </c>
      <c r="AW16" s="2" t="s">
        <v>75</v>
      </c>
      <c r="AX16" s="2">
        <v>4.8999999999999998E-3</v>
      </c>
      <c r="AY16" s="2" t="s">
        <v>81</v>
      </c>
      <c r="AZ16" s="2" t="s">
        <v>129</v>
      </c>
      <c r="BA16" s="2">
        <v>0</v>
      </c>
      <c r="BB16" s="2"/>
      <c r="BC16" s="2"/>
      <c r="BD16" s="2">
        <v>0</v>
      </c>
      <c r="BE16" s="2">
        <v>0</v>
      </c>
      <c r="BF16" s="2" t="s">
        <v>76</v>
      </c>
      <c r="BG16" s="2"/>
      <c r="BH16" s="2"/>
      <c r="BI16" s="2"/>
    </row>
    <row r="17" spans="1:61" x14ac:dyDescent="0.25">
      <c r="A17" s="2" t="s">
        <v>116</v>
      </c>
      <c r="B17" s="2" t="s">
        <v>117</v>
      </c>
      <c r="C17" s="2" t="s">
        <v>118</v>
      </c>
      <c r="D17" s="2" t="s">
        <v>119</v>
      </c>
      <c r="E17" s="2" t="s">
        <v>101</v>
      </c>
      <c r="F17" s="2">
        <v>93535</v>
      </c>
      <c r="G17" s="2" t="s">
        <v>62</v>
      </c>
      <c r="H17" s="2" t="s">
        <v>120</v>
      </c>
      <c r="I17" s="2"/>
      <c r="J17" s="2"/>
      <c r="K17" s="2">
        <v>9</v>
      </c>
      <c r="L17" s="2" t="s">
        <v>102</v>
      </c>
      <c r="M17" s="2" t="s">
        <v>103</v>
      </c>
      <c r="N17" s="2" t="s">
        <v>104</v>
      </c>
      <c r="O17" s="2" t="s">
        <v>105</v>
      </c>
      <c r="P17" s="2" t="s">
        <v>106</v>
      </c>
      <c r="Q17" s="2"/>
      <c r="R17" s="2" t="s">
        <v>121</v>
      </c>
      <c r="S17" s="2">
        <v>4911</v>
      </c>
      <c r="T17" s="2">
        <v>221112</v>
      </c>
      <c r="U17" s="2"/>
      <c r="V17" s="2" t="s">
        <v>122</v>
      </c>
      <c r="W17" s="2" t="s">
        <v>123</v>
      </c>
      <c r="X17" s="4">
        <v>41224</v>
      </c>
      <c r="Y17" s="4">
        <v>41666</v>
      </c>
      <c r="Z17" s="2" t="s">
        <v>73</v>
      </c>
      <c r="AA17" s="2" t="s">
        <v>107</v>
      </c>
      <c r="AB17" s="2" t="s">
        <v>124</v>
      </c>
      <c r="AC17" s="2" t="s">
        <v>125</v>
      </c>
      <c r="AD17" s="2" t="s">
        <v>113</v>
      </c>
      <c r="AE17" s="2">
        <v>15.21</v>
      </c>
      <c r="AF17" s="2" t="s">
        <v>108</v>
      </c>
      <c r="AG17" s="2">
        <v>154</v>
      </c>
      <c r="AH17" s="2" t="s">
        <v>109</v>
      </c>
      <c r="AI17" s="2" t="s">
        <v>127</v>
      </c>
      <c r="AJ17" s="2" t="s">
        <v>83</v>
      </c>
      <c r="AK17" s="2" t="s">
        <v>126</v>
      </c>
      <c r="AL17" s="2" t="s">
        <v>78</v>
      </c>
      <c r="AM17" s="2" t="s">
        <v>79</v>
      </c>
      <c r="AN17" s="2" t="s">
        <v>80</v>
      </c>
      <c r="AO17" s="2" t="s">
        <v>112</v>
      </c>
      <c r="AP17" s="2">
        <v>4.7999999999999996E-3</v>
      </c>
      <c r="AQ17" s="3" t="s">
        <v>81</v>
      </c>
      <c r="AR17" s="3" t="s">
        <v>128</v>
      </c>
      <c r="AS17" s="2" t="s">
        <v>74</v>
      </c>
      <c r="AT17" s="2"/>
      <c r="AU17" s="2" t="s">
        <v>75</v>
      </c>
      <c r="AV17" s="2">
        <v>0</v>
      </c>
      <c r="AW17" s="2" t="s">
        <v>75</v>
      </c>
      <c r="AX17" s="2">
        <v>4.8999999999999998E-3</v>
      </c>
      <c r="AY17" s="2" t="s">
        <v>81</v>
      </c>
      <c r="AZ17" s="2" t="s">
        <v>129</v>
      </c>
      <c r="BA17" s="2">
        <v>0</v>
      </c>
      <c r="BB17" s="2"/>
      <c r="BC17" s="2"/>
      <c r="BD17" s="2">
        <v>0</v>
      </c>
      <c r="BE17" s="2">
        <v>0</v>
      </c>
      <c r="BF17" s="2" t="s">
        <v>76</v>
      </c>
      <c r="BG17" s="2"/>
      <c r="BH17" s="2"/>
      <c r="BI17" s="2"/>
    </row>
    <row r="18" spans="1:61" x14ac:dyDescent="0.25">
      <c r="A18" s="2" t="s">
        <v>116</v>
      </c>
      <c r="B18" s="2" t="s">
        <v>117</v>
      </c>
      <c r="C18" s="2" t="s">
        <v>118</v>
      </c>
      <c r="D18" s="2" t="s">
        <v>119</v>
      </c>
      <c r="E18" s="2" t="s">
        <v>101</v>
      </c>
      <c r="F18" s="2">
        <v>93535</v>
      </c>
      <c r="G18" s="2" t="s">
        <v>62</v>
      </c>
      <c r="H18" s="2" t="s">
        <v>120</v>
      </c>
      <c r="I18" s="2"/>
      <c r="J18" s="2"/>
      <c r="K18" s="2">
        <v>9</v>
      </c>
      <c r="L18" s="2" t="s">
        <v>102</v>
      </c>
      <c r="M18" s="2" t="s">
        <v>103</v>
      </c>
      <c r="N18" s="2" t="s">
        <v>104</v>
      </c>
      <c r="O18" s="2" t="s">
        <v>105</v>
      </c>
      <c r="P18" s="2" t="s">
        <v>106</v>
      </c>
      <c r="Q18" s="2"/>
      <c r="R18" s="2" t="s">
        <v>121</v>
      </c>
      <c r="S18" s="2">
        <v>4911</v>
      </c>
      <c r="T18" s="2">
        <v>221112</v>
      </c>
      <c r="U18" s="2"/>
      <c r="V18" s="2" t="s">
        <v>122</v>
      </c>
      <c r="W18" s="2" t="s">
        <v>123</v>
      </c>
      <c r="X18" s="4">
        <v>41224</v>
      </c>
      <c r="Y18" s="4">
        <v>41666</v>
      </c>
      <c r="Z18" s="2" t="s">
        <v>73</v>
      </c>
      <c r="AA18" s="2" t="s">
        <v>107</v>
      </c>
      <c r="AB18" s="2" t="s">
        <v>124</v>
      </c>
      <c r="AC18" s="2" t="s">
        <v>125</v>
      </c>
      <c r="AD18" s="2" t="s">
        <v>113</v>
      </c>
      <c r="AE18" s="2">
        <v>15.21</v>
      </c>
      <c r="AF18" s="2" t="s">
        <v>108</v>
      </c>
      <c r="AG18" s="2">
        <v>154</v>
      </c>
      <c r="AH18" s="2" t="s">
        <v>109</v>
      </c>
      <c r="AI18" s="2" t="s">
        <v>127</v>
      </c>
      <c r="AJ18" s="2" t="s">
        <v>77</v>
      </c>
      <c r="AK18" s="2" t="s">
        <v>126</v>
      </c>
      <c r="AL18" s="2" t="s">
        <v>78</v>
      </c>
      <c r="AM18" s="2" t="s">
        <v>79</v>
      </c>
      <c r="AN18" s="2" t="s">
        <v>80</v>
      </c>
      <c r="AO18" s="2" t="s">
        <v>112</v>
      </c>
      <c r="AP18" s="2">
        <v>4.7999999999999996E-3</v>
      </c>
      <c r="AQ18" s="3" t="s">
        <v>81</v>
      </c>
      <c r="AR18" s="3" t="s">
        <v>128</v>
      </c>
      <c r="AS18" s="2" t="s">
        <v>74</v>
      </c>
      <c r="AT18" s="2"/>
      <c r="AU18" s="2" t="s">
        <v>75</v>
      </c>
      <c r="AV18" s="2">
        <v>0</v>
      </c>
      <c r="AW18" s="2" t="s">
        <v>75</v>
      </c>
      <c r="AX18" s="2">
        <v>4.8999999999999998E-3</v>
      </c>
      <c r="AY18" s="2" t="s">
        <v>81</v>
      </c>
      <c r="AZ18" s="2" t="s">
        <v>129</v>
      </c>
      <c r="BA18" s="2">
        <v>0</v>
      </c>
      <c r="BB18" s="2"/>
      <c r="BC18" s="2"/>
      <c r="BD18" s="2">
        <v>0</v>
      </c>
      <c r="BE18" s="2">
        <v>0</v>
      </c>
      <c r="BF18" s="2" t="s">
        <v>76</v>
      </c>
      <c r="BG18" s="2"/>
      <c r="BH18" s="2"/>
      <c r="BI18" s="2"/>
    </row>
    <row r="19" spans="1:61" x14ac:dyDescent="0.25">
      <c r="A19" s="2" t="s">
        <v>241</v>
      </c>
      <c r="B19" s="2" t="s">
        <v>242</v>
      </c>
      <c r="C19" s="2" t="s">
        <v>243</v>
      </c>
      <c r="D19" s="2" t="s">
        <v>244</v>
      </c>
      <c r="E19" s="2" t="s">
        <v>245</v>
      </c>
      <c r="F19" s="2">
        <v>20646</v>
      </c>
      <c r="G19" s="2" t="s">
        <v>62</v>
      </c>
      <c r="H19" s="2" t="s">
        <v>246</v>
      </c>
      <c r="I19" s="2">
        <v>7818482002</v>
      </c>
      <c r="J19" s="2" t="s">
        <v>247</v>
      </c>
      <c r="K19" s="2">
        <v>3</v>
      </c>
      <c r="L19" s="2" t="s">
        <v>248</v>
      </c>
      <c r="M19" s="2" t="s">
        <v>249</v>
      </c>
      <c r="N19" s="2" t="s">
        <v>250</v>
      </c>
      <c r="O19" s="2" t="s">
        <v>251</v>
      </c>
      <c r="P19" s="2" t="s">
        <v>252</v>
      </c>
      <c r="Q19" s="2" t="s">
        <v>253</v>
      </c>
      <c r="R19" s="2" t="s">
        <v>254</v>
      </c>
      <c r="S19" s="2">
        <v>4911</v>
      </c>
      <c r="T19" s="2">
        <v>221119</v>
      </c>
      <c r="U19" s="2" t="s">
        <v>148</v>
      </c>
      <c r="V19" s="2" t="s">
        <v>255</v>
      </c>
      <c r="W19" s="2" t="s">
        <v>255</v>
      </c>
      <c r="X19" s="4">
        <v>42216</v>
      </c>
      <c r="Y19" s="4">
        <v>43216</v>
      </c>
      <c r="Z19" s="2" t="s">
        <v>256</v>
      </c>
      <c r="AA19" s="2"/>
      <c r="AB19" s="2" t="s">
        <v>257</v>
      </c>
      <c r="AC19" s="2" t="s">
        <v>258</v>
      </c>
      <c r="AD19" s="2" t="s">
        <v>259</v>
      </c>
      <c r="AE19" s="2">
        <v>15.21</v>
      </c>
      <c r="AF19" s="2" t="s">
        <v>108</v>
      </c>
      <c r="AG19" s="2">
        <v>725</v>
      </c>
      <c r="AH19" s="2" t="s">
        <v>260</v>
      </c>
      <c r="AI19" s="2" t="s">
        <v>261</v>
      </c>
      <c r="AJ19" s="2" t="s">
        <v>114</v>
      </c>
      <c r="AK19" s="2" t="s">
        <v>115</v>
      </c>
      <c r="AL19" s="2" t="s">
        <v>78</v>
      </c>
      <c r="AM19" s="2" t="s">
        <v>79</v>
      </c>
      <c r="AN19" s="2" t="s">
        <v>80</v>
      </c>
      <c r="AO19" s="2" t="s">
        <v>262</v>
      </c>
      <c r="AP19" s="2">
        <v>5.0000000000000001E-3</v>
      </c>
      <c r="AQ19" s="3" t="s">
        <v>81</v>
      </c>
      <c r="AR19" s="3" t="s">
        <v>263</v>
      </c>
      <c r="AS19" s="2" t="s">
        <v>74</v>
      </c>
      <c r="AT19" s="2"/>
      <c r="AU19" s="2" t="s">
        <v>75</v>
      </c>
      <c r="AV19" s="2">
        <v>0</v>
      </c>
      <c r="AW19" s="2" t="s">
        <v>75</v>
      </c>
      <c r="AX19" s="2">
        <v>4.0000000000000001E-3</v>
      </c>
      <c r="AY19" s="2" t="s">
        <v>81</v>
      </c>
      <c r="AZ19" s="2" t="s">
        <v>263</v>
      </c>
      <c r="BA19" s="2">
        <v>0</v>
      </c>
      <c r="BB19" s="2"/>
      <c r="BC19" s="2"/>
      <c r="BD19" s="2">
        <v>0</v>
      </c>
      <c r="BE19" s="2">
        <v>0</v>
      </c>
      <c r="BF19" s="2" t="s">
        <v>76</v>
      </c>
      <c r="BG19" s="2"/>
      <c r="BH19" s="2" t="s">
        <v>264</v>
      </c>
      <c r="BI19" s="2"/>
    </row>
    <row r="20" spans="1:61" x14ac:dyDescent="0.25">
      <c r="A20" s="2" t="s">
        <v>139</v>
      </c>
      <c r="B20" s="2" t="s">
        <v>140</v>
      </c>
      <c r="C20" s="2" t="s">
        <v>141</v>
      </c>
      <c r="D20" s="2" t="s">
        <v>142</v>
      </c>
      <c r="E20" s="2" t="s">
        <v>132</v>
      </c>
      <c r="F20" s="2">
        <v>6241</v>
      </c>
      <c r="G20" s="2" t="s">
        <v>62</v>
      </c>
      <c r="H20" s="2" t="s">
        <v>143</v>
      </c>
      <c r="I20" s="2" t="s">
        <v>144</v>
      </c>
      <c r="J20" s="2" t="s">
        <v>145</v>
      </c>
      <c r="K20" s="2">
        <v>1</v>
      </c>
      <c r="L20" s="2" t="s">
        <v>133</v>
      </c>
      <c r="M20" s="2" t="s">
        <v>134</v>
      </c>
      <c r="N20" s="2" t="s">
        <v>135</v>
      </c>
      <c r="O20" s="2" t="s">
        <v>136</v>
      </c>
      <c r="P20" s="2" t="s">
        <v>137</v>
      </c>
      <c r="Q20" s="2" t="s">
        <v>146</v>
      </c>
      <c r="R20" s="2" t="s">
        <v>147</v>
      </c>
      <c r="S20" s="2">
        <v>4911</v>
      </c>
      <c r="T20" s="2">
        <v>221112</v>
      </c>
      <c r="U20" s="2" t="s">
        <v>148</v>
      </c>
      <c r="V20" s="2" t="s">
        <v>149</v>
      </c>
      <c r="W20" s="2" t="s">
        <v>150</v>
      </c>
      <c r="X20" s="4">
        <v>42975</v>
      </c>
      <c r="Y20" s="4">
        <v>43231</v>
      </c>
      <c r="Z20" s="2" t="s">
        <v>73</v>
      </c>
      <c r="AA20" s="2"/>
      <c r="AB20" s="2" t="s">
        <v>151</v>
      </c>
      <c r="AC20" s="2"/>
      <c r="AD20" s="2" t="s">
        <v>158</v>
      </c>
      <c r="AE20" s="2">
        <v>15.21</v>
      </c>
      <c r="AF20" s="2" t="s">
        <v>71</v>
      </c>
      <c r="AG20" s="2">
        <v>2639</v>
      </c>
      <c r="AH20" s="2" t="s">
        <v>153</v>
      </c>
      <c r="AI20" s="2" t="s">
        <v>159</v>
      </c>
      <c r="AJ20" s="2" t="s">
        <v>82</v>
      </c>
      <c r="AK20" s="2" t="s">
        <v>72</v>
      </c>
      <c r="AL20" s="2" t="s">
        <v>78</v>
      </c>
      <c r="AM20" s="2" t="s">
        <v>79</v>
      </c>
      <c r="AN20" s="2" t="s">
        <v>80</v>
      </c>
      <c r="AO20" s="2" t="s">
        <v>156</v>
      </c>
      <c r="AP20" s="2">
        <v>5.0000000000000001E-3</v>
      </c>
      <c r="AQ20" s="3" t="s">
        <v>81</v>
      </c>
      <c r="AR20" s="3"/>
      <c r="AS20" s="2" t="s">
        <v>74</v>
      </c>
      <c r="AT20" s="2" t="s">
        <v>160</v>
      </c>
      <c r="AU20" s="2" t="s">
        <v>75</v>
      </c>
      <c r="AV20" s="2">
        <v>0</v>
      </c>
      <c r="AW20" s="2" t="s">
        <v>75</v>
      </c>
      <c r="AX20" s="2">
        <v>0</v>
      </c>
      <c r="AY20" s="2"/>
      <c r="AZ20" s="2"/>
      <c r="BA20" s="2">
        <v>0</v>
      </c>
      <c r="BB20" s="2"/>
      <c r="BC20" s="2"/>
      <c r="BD20" s="2">
        <v>0</v>
      </c>
      <c r="BE20" s="2">
        <v>0</v>
      </c>
      <c r="BF20" s="2" t="s">
        <v>76</v>
      </c>
      <c r="BG20" s="2"/>
      <c r="BH20" s="2"/>
      <c r="BI20" s="2"/>
    </row>
    <row r="21" spans="1:61" x14ac:dyDescent="0.25">
      <c r="A21" s="2" t="s">
        <v>500</v>
      </c>
      <c r="B21" s="2" t="s">
        <v>501</v>
      </c>
      <c r="C21" s="2" t="s">
        <v>502</v>
      </c>
      <c r="D21" s="2" t="s">
        <v>503</v>
      </c>
      <c r="E21" s="2" t="s">
        <v>434</v>
      </c>
      <c r="F21" s="2"/>
      <c r="G21" s="2" t="s">
        <v>62</v>
      </c>
      <c r="H21" s="2"/>
      <c r="I21" s="2"/>
      <c r="J21" s="2"/>
      <c r="K21" s="2">
        <v>3</v>
      </c>
      <c r="L21" s="2" t="s">
        <v>437</v>
      </c>
      <c r="M21" s="2" t="s">
        <v>438</v>
      </c>
      <c r="N21" s="2" t="s">
        <v>439</v>
      </c>
      <c r="O21" s="2" t="s">
        <v>440</v>
      </c>
      <c r="P21" s="2" t="s">
        <v>441</v>
      </c>
      <c r="Q21" s="2"/>
      <c r="R21" s="2" t="s">
        <v>504</v>
      </c>
      <c r="S21" s="2">
        <v>4911</v>
      </c>
      <c r="T21" s="2">
        <v>221112</v>
      </c>
      <c r="U21" s="5">
        <v>110065000000</v>
      </c>
      <c r="V21" s="2" t="s">
        <v>505</v>
      </c>
      <c r="W21" s="2" t="s">
        <v>506</v>
      </c>
      <c r="X21" s="4">
        <v>42934</v>
      </c>
      <c r="Y21" s="4">
        <v>42947</v>
      </c>
      <c r="Z21" s="2" t="s">
        <v>73</v>
      </c>
      <c r="AA21" s="2"/>
      <c r="AB21" s="2" t="s">
        <v>507</v>
      </c>
      <c r="AC21" s="2"/>
      <c r="AD21" s="2" t="s">
        <v>508</v>
      </c>
      <c r="AE21" s="2">
        <v>15.21</v>
      </c>
      <c r="AF21" s="2" t="s">
        <v>71</v>
      </c>
      <c r="AG21" s="2">
        <v>3338</v>
      </c>
      <c r="AH21" s="2" t="s">
        <v>153</v>
      </c>
      <c r="AI21" s="2" t="s">
        <v>509</v>
      </c>
      <c r="AJ21" s="2" t="s">
        <v>82</v>
      </c>
      <c r="AK21" s="2" t="s">
        <v>513</v>
      </c>
      <c r="AL21" s="2" t="s">
        <v>78</v>
      </c>
      <c r="AM21" s="2" t="s">
        <v>79</v>
      </c>
      <c r="AN21" s="2" t="s">
        <v>80</v>
      </c>
      <c r="AO21" s="2" t="s">
        <v>514</v>
      </c>
      <c r="AP21" s="2">
        <v>5.0000000000000001E-3</v>
      </c>
      <c r="AQ21" s="3" t="s">
        <v>81</v>
      </c>
      <c r="AR21" s="3"/>
      <c r="AS21" s="2" t="s">
        <v>74</v>
      </c>
      <c r="AT21" s="2" t="s">
        <v>100</v>
      </c>
      <c r="AU21" s="2" t="s">
        <v>75</v>
      </c>
      <c r="AV21" s="2">
        <v>0</v>
      </c>
      <c r="AW21" s="2" t="s">
        <v>75</v>
      </c>
      <c r="AX21" s="2">
        <v>131.5</v>
      </c>
      <c r="AY21" s="2" t="s">
        <v>161</v>
      </c>
      <c r="AZ21" s="2" t="s">
        <v>454</v>
      </c>
      <c r="BA21" s="2">
        <v>0</v>
      </c>
      <c r="BB21" s="2"/>
      <c r="BC21" s="2"/>
      <c r="BD21" s="2">
        <v>0</v>
      </c>
      <c r="BE21" s="2">
        <v>0</v>
      </c>
      <c r="BF21" s="2" t="s">
        <v>76</v>
      </c>
      <c r="BG21" s="2"/>
      <c r="BH21" s="2" t="s">
        <v>512</v>
      </c>
      <c r="BI21" s="2"/>
    </row>
    <row r="22" spans="1:61" x14ac:dyDescent="0.25">
      <c r="A22" s="2" t="s">
        <v>139</v>
      </c>
      <c r="B22" s="2" t="s">
        <v>140</v>
      </c>
      <c r="C22" s="2" t="s">
        <v>141</v>
      </c>
      <c r="D22" s="2" t="s">
        <v>142</v>
      </c>
      <c r="E22" s="2" t="s">
        <v>132</v>
      </c>
      <c r="F22" s="2">
        <v>6241</v>
      </c>
      <c r="G22" s="2" t="s">
        <v>62</v>
      </c>
      <c r="H22" s="2" t="s">
        <v>143</v>
      </c>
      <c r="I22" s="2" t="s">
        <v>144</v>
      </c>
      <c r="J22" s="2" t="s">
        <v>145</v>
      </c>
      <c r="K22" s="2">
        <v>1</v>
      </c>
      <c r="L22" s="2" t="s">
        <v>133</v>
      </c>
      <c r="M22" s="2" t="s">
        <v>134</v>
      </c>
      <c r="N22" s="2" t="s">
        <v>135</v>
      </c>
      <c r="O22" s="2" t="s">
        <v>136</v>
      </c>
      <c r="P22" s="2" t="s">
        <v>137</v>
      </c>
      <c r="Q22" s="2" t="s">
        <v>146</v>
      </c>
      <c r="R22" s="2" t="s">
        <v>147</v>
      </c>
      <c r="S22" s="2">
        <v>4911</v>
      </c>
      <c r="T22" s="2">
        <v>221112</v>
      </c>
      <c r="U22" s="2" t="s">
        <v>148</v>
      </c>
      <c r="V22" s="2" t="s">
        <v>149</v>
      </c>
      <c r="W22" s="2" t="s">
        <v>150</v>
      </c>
      <c r="X22" s="4">
        <v>42975</v>
      </c>
      <c r="Y22" s="4">
        <v>43231</v>
      </c>
      <c r="Z22" s="2" t="s">
        <v>73</v>
      </c>
      <c r="AA22" s="2"/>
      <c r="AB22" s="2" t="s">
        <v>151</v>
      </c>
      <c r="AC22" s="2"/>
      <c r="AD22" s="2" t="s">
        <v>158</v>
      </c>
      <c r="AE22" s="2">
        <v>15.21</v>
      </c>
      <c r="AF22" s="2" t="s">
        <v>71</v>
      </c>
      <c r="AG22" s="2">
        <v>2639</v>
      </c>
      <c r="AH22" s="2" t="s">
        <v>153</v>
      </c>
      <c r="AI22" s="2" t="s">
        <v>159</v>
      </c>
      <c r="AJ22" s="2" t="s">
        <v>83</v>
      </c>
      <c r="AK22" s="2" t="s">
        <v>72</v>
      </c>
      <c r="AL22" s="2" t="s">
        <v>78</v>
      </c>
      <c r="AM22" s="2" t="s">
        <v>79</v>
      </c>
      <c r="AN22" s="2" t="s">
        <v>80</v>
      </c>
      <c r="AO22" s="2" t="s">
        <v>156</v>
      </c>
      <c r="AP22" s="2">
        <v>5.0000000000000001E-3</v>
      </c>
      <c r="AQ22" s="3" t="s">
        <v>81</v>
      </c>
      <c r="AR22" s="3"/>
      <c r="AS22" s="2" t="s">
        <v>74</v>
      </c>
      <c r="AT22" s="2" t="s">
        <v>157</v>
      </c>
      <c r="AU22" s="2" t="s">
        <v>75</v>
      </c>
      <c r="AV22" s="2">
        <v>0</v>
      </c>
      <c r="AW22" s="2" t="s">
        <v>75</v>
      </c>
      <c r="AX22" s="2">
        <v>0</v>
      </c>
      <c r="AY22" s="2"/>
      <c r="AZ22" s="2"/>
      <c r="BA22" s="2">
        <v>0</v>
      </c>
      <c r="BB22" s="2"/>
      <c r="BC22" s="2"/>
      <c r="BD22" s="2">
        <v>0</v>
      </c>
      <c r="BE22" s="2">
        <v>0</v>
      </c>
      <c r="BF22" s="2" t="s">
        <v>76</v>
      </c>
      <c r="BG22" s="2"/>
      <c r="BH22" s="2"/>
      <c r="BI22" s="2"/>
    </row>
    <row r="23" spans="1:61" x14ac:dyDescent="0.25">
      <c r="A23" s="2" t="s">
        <v>500</v>
      </c>
      <c r="B23" s="2" t="s">
        <v>501</v>
      </c>
      <c r="C23" s="2" t="s">
        <v>502</v>
      </c>
      <c r="D23" s="2" t="s">
        <v>503</v>
      </c>
      <c r="E23" s="2" t="s">
        <v>434</v>
      </c>
      <c r="F23" s="2"/>
      <c r="G23" s="2" t="s">
        <v>62</v>
      </c>
      <c r="H23" s="2"/>
      <c r="I23" s="2"/>
      <c r="J23" s="2"/>
      <c r="K23" s="2">
        <v>3</v>
      </c>
      <c r="L23" s="2" t="s">
        <v>437</v>
      </c>
      <c r="M23" s="2" t="s">
        <v>438</v>
      </c>
      <c r="N23" s="2" t="s">
        <v>439</v>
      </c>
      <c r="O23" s="2" t="s">
        <v>440</v>
      </c>
      <c r="P23" s="2" t="s">
        <v>441</v>
      </c>
      <c r="Q23" s="2"/>
      <c r="R23" s="2" t="s">
        <v>504</v>
      </c>
      <c r="S23" s="2">
        <v>4911</v>
      </c>
      <c r="T23" s="2">
        <v>221112</v>
      </c>
      <c r="U23" s="5">
        <v>110065000000</v>
      </c>
      <c r="V23" s="2" t="s">
        <v>505</v>
      </c>
      <c r="W23" s="2" t="s">
        <v>506</v>
      </c>
      <c r="X23" s="4">
        <v>42934</v>
      </c>
      <c r="Y23" s="4">
        <v>42947</v>
      </c>
      <c r="Z23" s="2" t="s">
        <v>73</v>
      </c>
      <c r="AA23" s="2"/>
      <c r="AB23" s="2" t="s">
        <v>507</v>
      </c>
      <c r="AC23" s="2"/>
      <c r="AD23" s="2" t="s">
        <v>508</v>
      </c>
      <c r="AE23" s="2">
        <v>15.21</v>
      </c>
      <c r="AF23" s="2" t="s">
        <v>71</v>
      </c>
      <c r="AG23" s="2">
        <v>3338</v>
      </c>
      <c r="AH23" s="2" t="s">
        <v>153</v>
      </c>
      <c r="AI23" s="2" t="s">
        <v>509</v>
      </c>
      <c r="AJ23" s="2" t="s">
        <v>83</v>
      </c>
      <c r="AK23" s="2" t="s">
        <v>513</v>
      </c>
      <c r="AL23" s="2" t="s">
        <v>78</v>
      </c>
      <c r="AM23" s="2" t="s">
        <v>79</v>
      </c>
      <c r="AN23" s="2" t="s">
        <v>80</v>
      </c>
      <c r="AO23" s="2" t="s">
        <v>514</v>
      </c>
      <c r="AP23" s="2">
        <v>5.0000000000000001E-3</v>
      </c>
      <c r="AQ23" s="3" t="s">
        <v>81</v>
      </c>
      <c r="AR23" s="3"/>
      <c r="AS23" s="2" t="s">
        <v>74</v>
      </c>
      <c r="AT23" s="2" t="s">
        <v>100</v>
      </c>
      <c r="AU23" s="2" t="s">
        <v>75</v>
      </c>
      <c r="AV23" s="2">
        <v>0</v>
      </c>
      <c r="AW23" s="2" t="s">
        <v>75</v>
      </c>
      <c r="AX23" s="2">
        <v>131.5</v>
      </c>
      <c r="AY23" s="2" t="s">
        <v>161</v>
      </c>
      <c r="AZ23" s="2" t="s">
        <v>454</v>
      </c>
      <c r="BA23" s="2">
        <v>0</v>
      </c>
      <c r="BB23" s="2"/>
      <c r="BC23" s="2"/>
      <c r="BD23" s="2">
        <v>0</v>
      </c>
      <c r="BE23" s="2">
        <v>0</v>
      </c>
      <c r="BF23" s="2" t="s">
        <v>76</v>
      </c>
      <c r="BG23" s="2"/>
      <c r="BH23" s="2" t="s">
        <v>512</v>
      </c>
      <c r="BI23" s="2"/>
    </row>
    <row r="24" spans="1:61" x14ac:dyDescent="0.25">
      <c r="A24" s="2" t="s">
        <v>500</v>
      </c>
      <c r="B24" s="2" t="s">
        <v>501</v>
      </c>
      <c r="C24" s="2" t="s">
        <v>502</v>
      </c>
      <c r="D24" s="2" t="s">
        <v>503</v>
      </c>
      <c r="E24" s="2" t="s">
        <v>434</v>
      </c>
      <c r="F24" s="2"/>
      <c r="G24" s="2" t="s">
        <v>62</v>
      </c>
      <c r="H24" s="2"/>
      <c r="I24" s="2"/>
      <c r="J24" s="2"/>
      <c r="K24" s="2">
        <v>3</v>
      </c>
      <c r="L24" s="2" t="s">
        <v>437</v>
      </c>
      <c r="M24" s="2" t="s">
        <v>438</v>
      </c>
      <c r="N24" s="2" t="s">
        <v>439</v>
      </c>
      <c r="O24" s="2" t="s">
        <v>440</v>
      </c>
      <c r="P24" s="2" t="s">
        <v>441</v>
      </c>
      <c r="Q24" s="2"/>
      <c r="R24" s="2" t="s">
        <v>504</v>
      </c>
      <c r="S24" s="2">
        <v>4911</v>
      </c>
      <c r="T24" s="2">
        <v>221112</v>
      </c>
      <c r="U24" s="5">
        <v>110065000000</v>
      </c>
      <c r="V24" s="2" t="s">
        <v>505</v>
      </c>
      <c r="W24" s="2" t="s">
        <v>506</v>
      </c>
      <c r="X24" s="4">
        <v>42934</v>
      </c>
      <c r="Y24" s="4">
        <v>42947</v>
      </c>
      <c r="Z24" s="2" t="s">
        <v>73</v>
      </c>
      <c r="AA24" s="2"/>
      <c r="AB24" s="2" t="s">
        <v>507</v>
      </c>
      <c r="AC24" s="2"/>
      <c r="AD24" s="2" t="s">
        <v>508</v>
      </c>
      <c r="AE24" s="2">
        <v>15.21</v>
      </c>
      <c r="AF24" s="2" t="s">
        <v>71</v>
      </c>
      <c r="AG24" s="2">
        <v>3338</v>
      </c>
      <c r="AH24" s="2" t="s">
        <v>153</v>
      </c>
      <c r="AI24" s="2" t="s">
        <v>509</v>
      </c>
      <c r="AJ24" s="2" t="s">
        <v>77</v>
      </c>
      <c r="AK24" s="2" t="s">
        <v>510</v>
      </c>
      <c r="AL24" s="2" t="s">
        <v>78</v>
      </c>
      <c r="AM24" s="2" t="s">
        <v>79</v>
      </c>
      <c r="AN24" s="2" t="s">
        <v>80</v>
      </c>
      <c r="AO24" s="2" t="s">
        <v>511</v>
      </c>
      <c r="AP24" s="2">
        <v>5.0000000000000001E-3</v>
      </c>
      <c r="AQ24" s="3" t="s">
        <v>81</v>
      </c>
      <c r="AR24" s="3"/>
      <c r="AS24" s="2" t="s">
        <v>74</v>
      </c>
      <c r="AT24" s="2" t="s">
        <v>100</v>
      </c>
      <c r="AU24" s="2" t="s">
        <v>75</v>
      </c>
      <c r="AV24" s="2">
        <v>0</v>
      </c>
      <c r="AW24" s="2" t="s">
        <v>75</v>
      </c>
      <c r="AX24" s="2">
        <v>131.5</v>
      </c>
      <c r="AY24" s="2" t="s">
        <v>161</v>
      </c>
      <c r="AZ24" s="2" t="s">
        <v>454</v>
      </c>
      <c r="BA24" s="2">
        <v>0</v>
      </c>
      <c r="BB24" s="2"/>
      <c r="BC24" s="2"/>
      <c r="BD24" s="2">
        <v>0</v>
      </c>
      <c r="BE24" s="2">
        <v>0</v>
      </c>
      <c r="BF24" s="2" t="s">
        <v>76</v>
      </c>
      <c r="BG24" s="2"/>
      <c r="BH24" s="2" t="s">
        <v>512</v>
      </c>
      <c r="BI24" s="2"/>
    </row>
    <row r="25" spans="1:61" x14ac:dyDescent="0.25">
      <c r="A25" s="2" t="s">
        <v>535</v>
      </c>
      <c r="B25" s="2" t="s">
        <v>536</v>
      </c>
      <c r="C25" s="2" t="s">
        <v>537</v>
      </c>
      <c r="D25" s="2" t="s">
        <v>538</v>
      </c>
      <c r="E25" s="2" t="s">
        <v>539</v>
      </c>
      <c r="F25" s="2" t="s">
        <v>540</v>
      </c>
      <c r="G25" s="2" t="s">
        <v>62</v>
      </c>
      <c r="H25" s="2" t="s">
        <v>541</v>
      </c>
      <c r="I25" s="2" t="s">
        <v>542</v>
      </c>
      <c r="J25" s="2" t="s">
        <v>543</v>
      </c>
      <c r="K25" s="2">
        <v>4</v>
      </c>
      <c r="L25" s="2" t="s">
        <v>544</v>
      </c>
      <c r="M25" s="2" t="s">
        <v>545</v>
      </c>
      <c r="N25" s="2" t="s">
        <v>546</v>
      </c>
      <c r="O25" s="2" t="s">
        <v>547</v>
      </c>
      <c r="P25" s="2" t="s">
        <v>548</v>
      </c>
      <c r="Q25" s="2" t="s">
        <v>549</v>
      </c>
      <c r="R25" s="2" t="s">
        <v>550</v>
      </c>
      <c r="S25" s="2">
        <v>4911</v>
      </c>
      <c r="T25" s="2">
        <v>221112</v>
      </c>
      <c r="U25" s="5">
        <v>110000000000</v>
      </c>
      <c r="V25" s="2" t="s">
        <v>551</v>
      </c>
      <c r="W25" s="2" t="s">
        <v>552</v>
      </c>
      <c r="X25" s="4">
        <v>42509</v>
      </c>
      <c r="Y25" s="4">
        <v>43231</v>
      </c>
      <c r="Z25" s="2" t="s">
        <v>92</v>
      </c>
      <c r="AA25" s="2"/>
      <c r="AB25" s="2" t="s">
        <v>553</v>
      </c>
      <c r="AC25" s="2" t="s">
        <v>554</v>
      </c>
      <c r="AD25" s="2" t="s">
        <v>555</v>
      </c>
      <c r="AE25" s="2">
        <v>15.21</v>
      </c>
      <c r="AF25" s="2" t="s">
        <v>71</v>
      </c>
      <c r="AG25" s="2">
        <v>1339</v>
      </c>
      <c r="AH25" s="2" t="s">
        <v>153</v>
      </c>
      <c r="AI25" s="2" t="s">
        <v>556</v>
      </c>
      <c r="AJ25" s="2" t="s">
        <v>77</v>
      </c>
      <c r="AK25" s="2" t="s">
        <v>72</v>
      </c>
      <c r="AL25" s="2" t="s">
        <v>78</v>
      </c>
      <c r="AM25" s="2" t="s">
        <v>79</v>
      </c>
      <c r="AN25" s="2" t="s">
        <v>80</v>
      </c>
      <c r="AO25" s="2" t="s">
        <v>557</v>
      </c>
      <c r="AP25" s="2">
        <v>5.0000000000000001E-3</v>
      </c>
      <c r="AQ25" s="3" t="s">
        <v>81</v>
      </c>
      <c r="AR25" s="3"/>
      <c r="AS25" s="2" t="s">
        <v>74</v>
      </c>
      <c r="AT25" s="2"/>
      <c r="AU25" s="2" t="s">
        <v>76</v>
      </c>
      <c r="AV25" s="2">
        <v>0</v>
      </c>
      <c r="AW25" s="2" t="s">
        <v>75</v>
      </c>
      <c r="AX25" s="2">
        <v>1.4999999999999999E-2</v>
      </c>
      <c r="AY25" s="2" t="s">
        <v>81</v>
      </c>
      <c r="AZ25" s="2"/>
      <c r="BA25" s="2">
        <v>0</v>
      </c>
      <c r="BB25" s="2"/>
      <c r="BC25" s="2"/>
      <c r="BD25" s="2">
        <v>0</v>
      </c>
      <c r="BE25" s="2">
        <v>0</v>
      </c>
      <c r="BF25" s="2" t="s">
        <v>76</v>
      </c>
      <c r="BG25" s="2"/>
      <c r="BH25" s="2" t="s">
        <v>558</v>
      </c>
      <c r="BI25" s="2"/>
    </row>
    <row r="26" spans="1:61" x14ac:dyDescent="0.25">
      <c r="A26" s="2" t="s">
        <v>488</v>
      </c>
      <c r="B26" s="2" t="s">
        <v>489</v>
      </c>
      <c r="C26" s="2" t="s">
        <v>490</v>
      </c>
      <c r="D26" s="2" t="s">
        <v>491</v>
      </c>
      <c r="E26" s="2" t="s">
        <v>434</v>
      </c>
      <c r="F26" s="2">
        <v>18434</v>
      </c>
      <c r="G26" s="2" t="s">
        <v>62</v>
      </c>
      <c r="H26" s="2"/>
      <c r="I26" s="2"/>
      <c r="J26" s="2"/>
      <c r="K26" s="2">
        <v>3</v>
      </c>
      <c r="L26" s="2" t="s">
        <v>437</v>
      </c>
      <c r="M26" s="2" t="s">
        <v>438</v>
      </c>
      <c r="N26" s="2" t="s">
        <v>439</v>
      </c>
      <c r="O26" s="2" t="s">
        <v>440</v>
      </c>
      <c r="P26" s="2" t="s">
        <v>441</v>
      </c>
      <c r="Q26" s="2"/>
      <c r="R26" s="2" t="s">
        <v>492</v>
      </c>
      <c r="S26" s="2">
        <v>4911</v>
      </c>
      <c r="T26" s="2">
        <v>221112</v>
      </c>
      <c r="U26" s="5">
        <v>110070000000</v>
      </c>
      <c r="V26" s="2" t="s">
        <v>493</v>
      </c>
      <c r="W26" s="2" t="s">
        <v>494</v>
      </c>
      <c r="X26" s="4">
        <v>42934</v>
      </c>
      <c r="Y26" s="4">
        <v>42936</v>
      </c>
      <c r="Z26" s="2" t="s">
        <v>73</v>
      </c>
      <c r="AA26" s="2"/>
      <c r="AB26" s="2" t="s">
        <v>495</v>
      </c>
      <c r="AC26" s="2"/>
      <c r="AD26" s="2" t="s">
        <v>496</v>
      </c>
      <c r="AE26" s="2">
        <v>15.21</v>
      </c>
      <c r="AF26" s="2" t="s">
        <v>164</v>
      </c>
      <c r="AG26" s="2">
        <v>3304.3</v>
      </c>
      <c r="AH26" s="2" t="s">
        <v>153</v>
      </c>
      <c r="AI26" s="2" t="s">
        <v>497</v>
      </c>
      <c r="AJ26" s="2" t="s">
        <v>82</v>
      </c>
      <c r="AK26" s="2" t="s">
        <v>72</v>
      </c>
      <c r="AL26" s="2" t="s">
        <v>78</v>
      </c>
      <c r="AM26" s="2" t="s">
        <v>79</v>
      </c>
      <c r="AN26" s="2" t="s">
        <v>80</v>
      </c>
      <c r="AO26" s="2" t="s">
        <v>499</v>
      </c>
      <c r="AP26" s="2">
        <v>5.8999999999999999E-3</v>
      </c>
      <c r="AQ26" s="3" t="s">
        <v>81</v>
      </c>
      <c r="AR26" s="3"/>
      <c r="AS26" s="2" t="s">
        <v>74</v>
      </c>
      <c r="AT26" s="2"/>
      <c r="AU26" s="2" t="s">
        <v>75</v>
      </c>
      <c r="AV26" s="2">
        <v>0</v>
      </c>
      <c r="AW26" s="2" t="s">
        <v>75</v>
      </c>
      <c r="AX26" s="2">
        <v>48.2</v>
      </c>
      <c r="AY26" s="2" t="s">
        <v>161</v>
      </c>
      <c r="AZ26" s="2" t="s">
        <v>498</v>
      </c>
      <c r="BA26" s="2">
        <v>0</v>
      </c>
      <c r="BB26" s="2"/>
      <c r="BC26" s="2"/>
      <c r="BD26" s="2">
        <v>0</v>
      </c>
      <c r="BE26" s="2">
        <v>0</v>
      </c>
      <c r="BF26" s="2" t="s">
        <v>76</v>
      </c>
      <c r="BG26" s="2"/>
      <c r="BH26" s="2"/>
      <c r="BI26" s="2"/>
    </row>
    <row r="27" spans="1:61" x14ac:dyDescent="0.25">
      <c r="A27" s="2" t="s">
        <v>488</v>
      </c>
      <c r="B27" s="2" t="s">
        <v>489</v>
      </c>
      <c r="C27" s="2" t="s">
        <v>490</v>
      </c>
      <c r="D27" s="2" t="s">
        <v>491</v>
      </c>
      <c r="E27" s="2" t="s">
        <v>434</v>
      </c>
      <c r="F27" s="2">
        <v>18434</v>
      </c>
      <c r="G27" s="2" t="s">
        <v>62</v>
      </c>
      <c r="H27" s="2"/>
      <c r="I27" s="2"/>
      <c r="J27" s="2"/>
      <c r="K27" s="2">
        <v>3</v>
      </c>
      <c r="L27" s="2" t="s">
        <v>437</v>
      </c>
      <c r="M27" s="2" t="s">
        <v>438</v>
      </c>
      <c r="N27" s="2" t="s">
        <v>439</v>
      </c>
      <c r="O27" s="2" t="s">
        <v>440</v>
      </c>
      <c r="P27" s="2" t="s">
        <v>441</v>
      </c>
      <c r="Q27" s="2"/>
      <c r="R27" s="2" t="s">
        <v>492</v>
      </c>
      <c r="S27" s="2">
        <v>4911</v>
      </c>
      <c r="T27" s="2">
        <v>221112</v>
      </c>
      <c r="U27" s="5">
        <v>110070000000</v>
      </c>
      <c r="V27" s="2" t="s">
        <v>493</v>
      </c>
      <c r="W27" s="2" t="s">
        <v>494</v>
      </c>
      <c r="X27" s="4">
        <v>42934</v>
      </c>
      <c r="Y27" s="4">
        <v>42936</v>
      </c>
      <c r="Z27" s="2" t="s">
        <v>73</v>
      </c>
      <c r="AA27" s="2"/>
      <c r="AB27" s="2" t="s">
        <v>495</v>
      </c>
      <c r="AC27" s="2"/>
      <c r="AD27" s="2" t="s">
        <v>496</v>
      </c>
      <c r="AE27" s="2">
        <v>15.21</v>
      </c>
      <c r="AF27" s="2" t="s">
        <v>164</v>
      </c>
      <c r="AG27" s="2">
        <v>3304.3</v>
      </c>
      <c r="AH27" s="2" t="s">
        <v>153</v>
      </c>
      <c r="AI27" s="2" t="s">
        <v>497</v>
      </c>
      <c r="AJ27" s="2" t="s">
        <v>83</v>
      </c>
      <c r="AK27" s="2" t="s">
        <v>72</v>
      </c>
      <c r="AL27" s="2" t="s">
        <v>78</v>
      </c>
      <c r="AM27" s="2" t="s">
        <v>79</v>
      </c>
      <c r="AN27" s="2" t="s">
        <v>80</v>
      </c>
      <c r="AO27" s="2" t="s">
        <v>499</v>
      </c>
      <c r="AP27" s="2">
        <v>5.8999999999999999E-3</v>
      </c>
      <c r="AQ27" s="3" t="s">
        <v>81</v>
      </c>
      <c r="AR27" s="3"/>
      <c r="AS27" s="2" t="s">
        <v>74</v>
      </c>
      <c r="AT27" s="2"/>
      <c r="AU27" s="2" t="s">
        <v>75</v>
      </c>
      <c r="AV27" s="2">
        <v>0</v>
      </c>
      <c r="AW27" s="2" t="s">
        <v>75</v>
      </c>
      <c r="AX27" s="2">
        <v>48.2</v>
      </c>
      <c r="AY27" s="2" t="s">
        <v>161</v>
      </c>
      <c r="AZ27" s="2" t="s">
        <v>498</v>
      </c>
      <c r="BA27" s="2">
        <v>0</v>
      </c>
      <c r="BB27" s="2"/>
      <c r="BC27" s="2"/>
      <c r="BD27" s="2">
        <v>0</v>
      </c>
      <c r="BE27" s="2">
        <v>0</v>
      </c>
      <c r="BF27" s="2" t="s">
        <v>76</v>
      </c>
      <c r="BG27" s="2"/>
      <c r="BH27" s="2"/>
      <c r="BI27" s="2"/>
    </row>
    <row r="28" spans="1:61" x14ac:dyDescent="0.25">
      <c r="A28" s="2" t="s">
        <v>292</v>
      </c>
      <c r="B28" s="2" t="s">
        <v>293</v>
      </c>
      <c r="C28" s="2" t="s">
        <v>293</v>
      </c>
      <c r="D28" s="2" t="s">
        <v>294</v>
      </c>
      <c r="E28" s="2" t="s">
        <v>272</v>
      </c>
      <c r="F28" s="2">
        <v>48640</v>
      </c>
      <c r="G28" s="2" t="s">
        <v>62</v>
      </c>
      <c r="H28" s="2" t="s">
        <v>295</v>
      </c>
      <c r="I28" s="2" t="s">
        <v>296</v>
      </c>
      <c r="J28" s="2" t="s">
        <v>297</v>
      </c>
      <c r="K28" s="2">
        <v>5</v>
      </c>
      <c r="L28" s="2" t="s">
        <v>276</v>
      </c>
      <c r="M28" s="2" t="s">
        <v>277</v>
      </c>
      <c r="N28" s="2" t="s">
        <v>278</v>
      </c>
      <c r="O28" s="2" t="s">
        <v>279</v>
      </c>
      <c r="P28" s="2" t="s">
        <v>280</v>
      </c>
      <c r="Q28" s="2" t="s">
        <v>298</v>
      </c>
      <c r="R28" s="2" t="s">
        <v>299</v>
      </c>
      <c r="S28" s="2">
        <v>4911</v>
      </c>
      <c r="T28" s="2">
        <v>221112</v>
      </c>
      <c r="U28" s="2">
        <v>2611100016</v>
      </c>
      <c r="V28" s="2" t="s">
        <v>300</v>
      </c>
      <c r="W28" s="2" t="s">
        <v>301</v>
      </c>
      <c r="X28" s="4">
        <v>41684</v>
      </c>
      <c r="Y28" s="4">
        <v>42494</v>
      </c>
      <c r="Z28" s="2" t="s">
        <v>256</v>
      </c>
      <c r="AA28" s="2"/>
      <c r="AB28" s="2" t="s">
        <v>302</v>
      </c>
      <c r="AC28" s="2" t="s">
        <v>303</v>
      </c>
      <c r="AD28" s="2" t="s">
        <v>304</v>
      </c>
      <c r="AE28" s="2">
        <v>15.21</v>
      </c>
      <c r="AF28" s="2" t="s">
        <v>164</v>
      </c>
      <c r="AG28" s="2">
        <v>2237</v>
      </c>
      <c r="AH28" s="2" t="s">
        <v>84</v>
      </c>
      <c r="AI28" s="2" t="s">
        <v>305</v>
      </c>
      <c r="AJ28" s="2" t="s">
        <v>82</v>
      </c>
      <c r="AK28" s="2" t="s">
        <v>72</v>
      </c>
      <c r="AL28" s="2" t="s">
        <v>78</v>
      </c>
      <c r="AM28" s="2" t="s">
        <v>79</v>
      </c>
      <c r="AN28" s="2" t="s">
        <v>80</v>
      </c>
      <c r="AO28" s="2" t="s">
        <v>217</v>
      </c>
      <c r="AP28" s="2">
        <v>6.0000000000000001E-3</v>
      </c>
      <c r="AQ28" s="3" t="s">
        <v>81</v>
      </c>
      <c r="AR28" s="3" t="s">
        <v>306</v>
      </c>
      <c r="AS28" s="2" t="s">
        <v>74</v>
      </c>
      <c r="AT28" s="2" t="s">
        <v>162</v>
      </c>
      <c r="AU28" s="2" t="s">
        <v>76</v>
      </c>
      <c r="AV28" s="2">
        <v>0</v>
      </c>
      <c r="AW28" s="2" t="s">
        <v>76</v>
      </c>
      <c r="AX28" s="2">
        <v>1.2E-2</v>
      </c>
      <c r="AY28" s="2" t="s">
        <v>81</v>
      </c>
      <c r="AZ28" s="2" t="s">
        <v>306</v>
      </c>
      <c r="BA28" s="2">
        <v>0</v>
      </c>
      <c r="BB28" s="2"/>
      <c r="BC28" s="2"/>
      <c r="BD28" s="2">
        <v>0</v>
      </c>
      <c r="BE28" s="2">
        <v>0</v>
      </c>
      <c r="BF28" s="2" t="s">
        <v>76</v>
      </c>
      <c r="BG28" s="2">
        <v>2012</v>
      </c>
      <c r="BH28" s="2" t="s">
        <v>308</v>
      </c>
      <c r="BI28" s="2"/>
    </row>
    <row r="29" spans="1:61" x14ac:dyDescent="0.25">
      <c r="A29" s="2" t="s">
        <v>192</v>
      </c>
      <c r="B29" s="2" t="s">
        <v>193</v>
      </c>
      <c r="C29" s="2" t="s">
        <v>194</v>
      </c>
      <c r="D29" s="2" t="s">
        <v>195</v>
      </c>
      <c r="E29" s="2" t="s">
        <v>196</v>
      </c>
      <c r="F29" s="2" t="s">
        <v>197</v>
      </c>
      <c r="G29" s="2" t="s">
        <v>62</v>
      </c>
      <c r="H29" s="2" t="s">
        <v>198</v>
      </c>
      <c r="I29" s="2" t="s">
        <v>199</v>
      </c>
      <c r="J29" s="2" t="s">
        <v>200</v>
      </c>
      <c r="K29" s="2">
        <v>5</v>
      </c>
      <c r="L29" s="2" t="s">
        <v>201</v>
      </c>
      <c r="M29" s="2" t="s">
        <v>202</v>
      </c>
      <c r="N29" s="2" t="s">
        <v>203</v>
      </c>
      <c r="O29" s="2" t="s">
        <v>204</v>
      </c>
      <c r="P29" s="2" t="s">
        <v>205</v>
      </c>
      <c r="Q29" s="2" t="s">
        <v>206</v>
      </c>
      <c r="R29" s="2">
        <v>98080039</v>
      </c>
      <c r="S29" s="2">
        <v>4911</v>
      </c>
      <c r="T29" s="2">
        <v>221112</v>
      </c>
      <c r="U29" s="5">
        <v>110007000000</v>
      </c>
      <c r="V29" s="2" t="s">
        <v>207</v>
      </c>
      <c r="W29" s="2" t="s">
        <v>208</v>
      </c>
      <c r="X29" s="4">
        <v>41326</v>
      </c>
      <c r="Y29" s="4">
        <v>43182</v>
      </c>
      <c r="Z29" s="2" t="s">
        <v>73</v>
      </c>
      <c r="AA29" s="2"/>
      <c r="AB29" s="2" t="s">
        <v>209</v>
      </c>
      <c r="AC29" s="2" t="s">
        <v>210</v>
      </c>
      <c r="AD29" s="2" t="s">
        <v>211</v>
      </c>
      <c r="AE29" s="2">
        <v>15.21</v>
      </c>
      <c r="AF29" s="2" t="s">
        <v>71</v>
      </c>
      <c r="AG29" s="2">
        <v>220</v>
      </c>
      <c r="AH29" s="2" t="s">
        <v>212</v>
      </c>
      <c r="AI29" s="2" t="s">
        <v>213</v>
      </c>
      <c r="AJ29" s="2" t="s">
        <v>83</v>
      </c>
      <c r="AK29" s="2" t="s">
        <v>216</v>
      </c>
      <c r="AL29" s="2" t="s">
        <v>78</v>
      </c>
      <c r="AM29" s="2" t="s">
        <v>79</v>
      </c>
      <c r="AN29" s="2" t="s">
        <v>76</v>
      </c>
      <c r="AO29" s="2"/>
      <c r="AP29" s="2">
        <v>6.0000000000000001E-3</v>
      </c>
      <c r="AQ29" s="3" t="s">
        <v>81</v>
      </c>
      <c r="AR29" s="3" t="s">
        <v>214</v>
      </c>
      <c r="AS29" s="2" t="s">
        <v>74</v>
      </c>
      <c r="AT29" s="2" t="s">
        <v>100</v>
      </c>
      <c r="AU29" s="2" t="s">
        <v>75</v>
      </c>
      <c r="AV29" s="2">
        <v>0</v>
      </c>
      <c r="AW29" s="2" t="s">
        <v>75</v>
      </c>
      <c r="AX29" s="2">
        <v>0</v>
      </c>
      <c r="AY29" s="2"/>
      <c r="AZ29" s="2"/>
      <c r="BA29" s="2">
        <v>0</v>
      </c>
      <c r="BB29" s="2"/>
      <c r="BC29" s="2"/>
      <c r="BD29" s="2">
        <v>0</v>
      </c>
      <c r="BE29" s="2">
        <v>0</v>
      </c>
      <c r="BF29" s="2" t="s">
        <v>76</v>
      </c>
      <c r="BG29" s="2"/>
      <c r="BH29" s="2"/>
      <c r="BI29" s="2"/>
    </row>
    <row r="30" spans="1:61" x14ac:dyDescent="0.25">
      <c r="A30" s="2" t="s">
        <v>292</v>
      </c>
      <c r="B30" s="2" t="s">
        <v>293</v>
      </c>
      <c r="C30" s="2" t="s">
        <v>293</v>
      </c>
      <c r="D30" s="2" t="s">
        <v>294</v>
      </c>
      <c r="E30" s="2" t="s">
        <v>272</v>
      </c>
      <c r="F30" s="2">
        <v>48640</v>
      </c>
      <c r="G30" s="2" t="s">
        <v>62</v>
      </c>
      <c r="H30" s="2" t="s">
        <v>295</v>
      </c>
      <c r="I30" s="2" t="s">
        <v>296</v>
      </c>
      <c r="J30" s="2" t="s">
        <v>297</v>
      </c>
      <c r="K30" s="2">
        <v>5</v>
      </c>
      <c r="L30" s="2" t="s">
        <v>276</v>
      </c>
      <c r="M30" s="2" t="s">
        <v>277</v>
      </c>
      <c r="N30" s="2" t="s">
        <v>278</v>
      </c>
      <c r="O30" s="2" t="s">
        <v>279</v>
      </c>
      <c r="P30" s="2" t="s">
        <v>280</v>
      </c>
      <c r="Q30" s="2" t="s">
        <v>298</v>
      </c>
      <c r="R30" s="2" t="s">
        <v>299</v>
      </c>
      <c r="S30" s="2">
        <v>4911</v>
      </c>
      <c r="T30" s="2">
        <v>221112</v>
      </c>
      <c r="U30" s="2">
        <v>2611100016</v>
      </c>
      <c r="V30" s="2" t="s">
        <v>300</v>
      </c>
      <c r="W30" s="2" t="s">
        <v>301</v>
      </c>
      <c r="X30" s="4">
        <v>41684</v>
      </c>
      <c r="Y30" s="4">
        <v>42494</v>
      </c>
      <c r="Z30" s="2" t="s">
        <v>256</v>
      </c>
      <c r="AA30" s="2"/>
      <c r="AB30" s="2" t="s">
        <v>302</v>
      </c>
      <c r="AC30" s="2" t="s">
        <v>303</v>
      </c>
      <c r="AD30" s="2" t="s">
        <v>304</v>
      </c>
      <c r="AE30" s="2">
        <v>15.21</v>
      </c>
      <c r="AF30" s="2" t="s">
        <v>164</v>
      </c>
      <c r="AG30" s="2">
        <v>2237</v>
      </c>
      <c r="AH30" s="2" t="s">
        <v>84</v>
      </c>
      <c r="AI30" s="2" t="s">
        <v>305</v>
      </c>
      <c r="AJ30" s="2" t="s">
        <v>83</v>
      </c>
      <c r="AK30" s="2" t="s">
        <v>72</v>
      </c>
      <c r="AL30" s="2" t="s">
        <v>78</v>
      </c>
      <c r="AM30" s="2" t="s">
        <v>79</v>
      </c>
      <c r="AN30" s="2" t="s">
        <v>80</v>
      </c>
      <c r="AO30" s="2" t="s">
        <v>217</v>
      </c>
      <c r="AP30" s="2">
        <v>6.0000000000000001E-3</v>
      </c>
      <c r="AQ30" s="3" t="s">
        <v>81</v>
      </c>
      <c r="AR30" s="3" t="s">
        <v>306</v>
      </c>
      <c r="AS30" s="2" t="s">
        <v>74</v>
      </c>
      <c r="AT30" s="2" t="s">
        <v>162</v>
      </c>
      <c r="AU30" s="2" t="s">
        <v>76</v>
      </c>
      <c r="AV30" s="2">
        <v>0</v>
      </c>
      <c r="AW30" s="2" t="s">
        <v>76</v>
      </c>
      <c r="AX30" s="2">
        <v>1.2E-2</v>
      </c>
      <c r="AY30" s="2" t="s">
        <v>81</v>
      </c>
      <c r="AZ30" s="2" t="s">
        <v>306</v>
      </c>
      <c r="BA30" s="2">
        <v>0</v>
      </c>
      <c r="BB30" s="2"/>
      <c r="BC30" s="2"/>
      <c r="BD30" s="2">
        <v>0</v>
      </c>
      <c r="BE30" s="2">
        <v>0</v>
      </c>
      <c r="BF30" s="2" t="s">
        <v>76</v>
      </c>
      <c r="BG30" s="2">
        <v>2012</v>
      </c>
      <c r="BH30" s="2" t="s">
        <v>309</v>
      </c>
      <c r="BI30" s="2"/>
    </row>
    <row r="31" spans="1:61" x14ac:dyDescent="0.25">
      <c r="A31" s="2" t="s">
        <v>292</v>
      </c>
      <c r="B31" s="2" t="s">
        <v>293</v>
      </c>
      <c r="C31" s="2" t="s">
        <v>293</v>
      </c>
      <c r="D31" s="2" t="s">
        <v>294</v>
      </c>
      <c r="E31" s="2" t="s">
        <v>272</v>
      </c>
      <c r="F31" s="2">
        <v>48640</v>
      </c>
      <c r="G31" s="2" t="s">
        <v>62</v>
      </c>
      <c r="H31" s="2" t="s">
        <v>295</v>
      </c>
      <c r="I31" s="2" t="s">
        <v>296</v>
      </c>
      <c r="J31" s="2" t="s">
        <v>297</v>
      </c>
      <c r="K31" s="2">
        <v>5</v>
      </c>
      <c r="L31" s="2" t="s">
        <v>276</v>
      </c>
      <c r="M31" s="2" t="s">
        <v>277</v>
      </c>
      <c r="N31" s="2" t="s">
        <v>278</v>
      </c>
      <c r="O31" s="2" t="s">
        <v>279</v>
      </c>
      <c r="P31" s="2" t="s">
        <v>280</v>
      </c>
      <c r="Q31" s="2" t="s">
        <v>298</v>
      </c>
      <c r="R31" s="2" t="s">
        <v>299</v>
      </c>
      <c r="S31" s="2">
        <v>4911</v>
      </c>
      <c r="T31" s="2">
        <v>221112</v>
      </c>
      <c r="U31" s="2">
        <v>2611100016</v>
      </c>
      <c r="V31" s="2" t="s">
        <v>300</v>
      </c>
      <c r="W31" s="2" t="s">
        <v>301</v>
      </c>
      <c r="X31" s="4">
        <v>41684</v>
      </c>
      <c r="Y31" s="4">
        <v>42494</v>
      </c>
      <c r="Z31" s="2" t="s">
        <v>256</v>
      </c>
      <c r="AA31" s="2"/>
      <c r="AB31" s="2" t="s">
        <v>302</v>
      </c>
      <c r="AC31" s="2" t="s">
        <v>303</v>
      </c>
      <c r="AD31" s="2" t="s">
        <v>304</v>
      </c>
      <c r="AE31" s="2">
        <v>15.21</v>
      </c>
      <c r="AF31" s="2" t="s">
        <v>164</v>
      </c>
      <c r="AG31" s="2">
        <v>2237</v>
      </c>
      <c r="AH31" s="2" t="s">
        <v>84</v>
      </c>
      <c r="AI31" s="2" t="s">
        <v>305</v>
      </c>
      <c r="AJ31" s="2" t="s">
        <v>77</v>
      </c>
      <c r="AK31" s="2" t="s">
        <v>72</v>
      </c>
      <c r="AL31" s="2" t="s">
        <v>78</v>
      </c>
      <c r="AM31" s="2" t="s">
        <v>79</v>
      </c>
      <c r="AN31" s="2" t="s">
        <v>80</v>
      </c>
      <c r="AO31" s="2" t="s">
        <v>217</v>
      </c>
      <c r="AP31" s="2">
        <v>6.0000000000000001E-3</v>
      </c>
      <c r="AQ31" s="3" t="s">
        <v>81</v>
      </c>
      <c r="AR31" s="3" t="s">
        <v>306</v>
      </c>
      <c r="AS31" s="2" t="s">
        <v>74</v>
      </c>
      <c r="AT31" s="2"/>
      <c r="AU31" s="2" t="s">
        <v>76</v>
      </c>
      <c r="AV31" s="2">
        <v>0</v>
      </c>
      <c r="AW31" s="2" t="s">
        <v>76</v>
      </c>
      <c r="AX31" s="2">
        <v>0</v>
      </c>
      <c r="AY31" s="2"/>
      <c r="AZ31" s="2"/>
      <c r="BA31" s="2">
        <v>0</v>
      </c>
      <c r="BB31" s="2"/>
      <c r="BC31" s="2"/>
      <c r="BD31" s="2">
        <v>11432</v>
      </c>
      <c r="BE31" s="2">
        <v>0</v>
      </c>
      <c r="BF31" s="2" t="s">
        <v>76</v>
      </c>
      <c r="BG31" s="2">
        <v>2012</v>
      </c>
      <c r="BH31" s="2" t="s">
        <v>307</v>
      </c>
      <c r="BI31" s="2"/>
    </row>
    <row r="32" spans="1:61" x14ac:dyDescent="0.25">
      <c r="A32" s="2" t="s">
        <v>218</v>
      </c>
      <c r="B32" s="2" t="s">
        <v>219</v>
      </c>
      <c r="C32" s="2" t="s">
        <v>220</v>
      </c>
      <c r="D32" s="2" t="s">
        <v>221</v>
      </c>
      <c r="E32" s="2" t="s">
        <v>222</v>
      </c>
      <c r="F32" s="2">
        <v>1970</v>
      </c>
      <c r="G32" s="2" t="s">
        <v>62</v>
      </c>
      <c r="H32" s="2" t="s">
        <v>223</v>
      </c>
      <c r="I32" s="2"/>
      <c r="J32" s="2"/>
      <c r="K32" s="2">
        <v>1</v>
      </c>
      <c r="L32" s="2" t="s">
        <v>224</v>
      </c>
      <c r="M32" s="2" t="s">
        <v>225</v>
      </c>
      <c r="N32" s="2" t="s">
        <v>226</v>
      </c>
      <c r="O32" s="2" t="s">
        <v>227</v>
      </c>
      <c r="P32" s="2" t="s">
        <v>228</v>
      </c>
      <c r="Q32" s="2" t="s">
        <v>229</v>
      </c>
      <c r="R32" s="2" t="s">
        <v>230</v>
      </c>
      <c r="S32" s="2">
        <v>4911</v>
      </c>
      <c r="T32" s="2">
        <v>221112</v>
      </c>
      <c r="U32" s="5">
        <v>110000000000</v>
      </c>
      <c r="V32" s="2" t="s">
        <v>231</v>
      </c>
      <c r="W32" s="2" t="s">
        <v>232</v>
      </c>
      <c r="X32" s="4">
        <v>41908</v>
      </c>
      <c r="Y32" s="4">
        <v>42495</v>
      </c>
      <c r="Z32" s="2" t="s">
        <v>73</v>
      </c>
      <c r="AA32" s="2" t="s">
        <v>233</v>
      </c>
      <c r="AB32" s="2" t="s">
        <v>234</v>
      </c>
      <c r="AC32" s="2" t="s">
        <v>235</v>
      </c>
      <c r="AD32" s="2" t="s">
        <v>236</v>
      </c>
      <c r="AE32" s="2">
        <v>15.21</v>
      </c>
      <c r="AF32" s="2" t="s">
        <v>71</v>
      </c>
      <c r="AG32" s="2">
        <v>2449</v>
      </c>
      <c r="AH32" s="2" t="s">
        <v>84</v>
      </c>
      <c r="AI32" s="2" t="s">
        <v>237</v>
      </c>
      <c r="AJ32" s="2" t="s">
        <v>82</v>
      </c>
      <c r="AK32" s="2" t="s">
        <v>72</v>
      </c>
      <c r="AL32" s="2" t="s">
        <v>78</v>
      </c>
      <c r="AM32" s="2" t="s">
        <v>79</v>
      </c>
      <c r="AN32" s="2" t="s">
        <v>76</v>
      </c>
      <c r="AO32" s="2"/>
      <c r="AP32" s="2">
        <v>6.1999999999999998E-3</v>
      </c>
      <c r="AQ32" s="3" t="s">
        <v>81</v>
      </c>
      <c r="AR32" s="3" t="s">
        <v>238</v>
      </c>
      <c r="AS32" s="2" t="s">
        <v>74</v>
      </c>
      <c r="AT32" s="2" t="s">
        <v>157</v>
      </c>
      <c r="AU32" s="2" t="s">
        <v>75</v>
      </c>
      <c r="AV32" s="2">
        <v>0</v>
      </c>
      <c r="AW32" s="2" t="s">
        <v>75</v>
      </c>
      <c r="AX32" s="2">
        <v>13</v>
      </c>
      <c r="AY32" s="2" t="s">
        <v>110</v>
      </c>
      <c r="AZ32" s="2" t="s">
        <v>238</v>
      </c>
      <c r="BA32" s="2">
        <v>0</v>
      </c>
      <c r="BB32" s="2"/>
      <c r="BC32" s="2"/>
      <c r="BD32" s="2">
        <v>0</v>
      </c>
      <c r="BE32" s="2">
        <v>0</v>
      </c>
      <c r="BF32" s="2" t="s">
        <v>76</v>
      </c>
      <c r="BG32" s="2"/>
      <c r="BH32" s="2" t="s">
        <v>239</v>
      </c>
      <c r="BI32" s="2"/>
    </row>
    <row r="33" spans="1:61" x14ac:dyDescent="0.25">
      <c r="A33" s="2" t="s">
        <v>218</v>
      </c>
      <c r="B33" s="2" t="s">
        <v>219</v>
      </c>
      <c r="C33" s="2" t="s">
        <v>220</v>
      </c>
      <c r="D33" s="2" t="s">
        <v>221</v>
      </c>
      <c r="E33" s="2" t="s">
        <v>222</v>
      </c>
      <c r="F33" s="2">
        <v>1970</v>
      </c>
      <c r="G33" s="2" t="s">
        <v>62</v>
      </c>
      <c r="H33" s="2" t="s">
        <v>223</v>
      </c>
      <c r="I33" s="2"/>
      <c r="J33" s="2"/>
      <c r="K33" s="2">
        <v>1</v>
      </c>
      <c r="L33" s="2" t="s">
        <v>224</v>
      </c>
      <c r="M33" s="2" t="s">
        <v>225</v>
      </c>
      <c r="N33" s="2" t="s">
        <v>226</v>
      </c>
      <c r="O33" s="2" t="s">
        <v>227</v>
      </c>
      <c r="P33" s="2" t="s">
        <v>228</v>
      </c>
      <c r="Q33" s="2" t="s">
        <v>229</v>
      </c>
      <c r="R33" s="2" t="s">
        <v>230</v>
      </c>
      <c r="S33" s="2">
        <v>4911</v>
      </c>
      <c r="T33" s="2">
        <v>221112</v>
      </c>
      <c r="U33" s="5">
        <v>110000000000</v>
      </c>
      <c r="V33" s="2" t="s">
        <v>231</v>
      </c>
      <c r="W33" s="2" t="s">
        <v>232</v>
      </c>
      <c r="X33" s="4">
        <v>41908</v>
      </c>
      <c r="Y33" s="4">
        <v>42495</v>
      </c>
      <c r="Z33" s="2" t="s">
        <v>73</v>
      </c>
      <c r="AA33" s="2" t="s">
        <v>233</v>
      </c>
      <c r="AB33" s="2" t="s">
        <v>234</v>
      </c>
      <c r="AC33" s="2" t="s">
        <v>235</v>
      </c>
      <c r="AD33" s="2" t="s">
        <v>236</v>
      </c>
      <c r="AE33" s="2">
        <v>15.21</v>
      </c>
      <c r="AF33" s="2" t="s">
        <v>71</v>
      </c>
      <c r="AG33" s="2">
        <v>2449</v>
      </c>
      <c r="AH33" s="2" t="s">
        <v>84</v>
      </c>
      <c r="AI33" s="2" t="s">
        <v>237</v>
      </c>
      <c r="AJ33" s="2" t="s">
        <v>83</v>
      </c>
      <c r="AK33" s="2" t="s">
        <v>72</v>
      </c>
      <c r="AL33" s="2" t="s">
        <v>78</v>
      </c>
      <c r="AM33" s="2" t="s">
        <v>79</v>
      </c>
      <c r="AN33" s="2" t="s">
        <v>76</v>
      </c>
      <c r="AO33" s="2"/>
      <c r="AP33" s="2">
        <v>6.1999999999999998E-3</v>
      </c>
      <c r="AQ33" s="3" t="s">
        <v>81</v>
      </c>
      <c r="AR33" s="3" t="s">
        <v>238</v>
      </c>
      <c r="AS33" s="2" t="s">
        <v>74</v>
      </c>
      <c r="AT33" s="2" t="s">
        <v>157</v>
      </c>
      <c r="AU33" s="2" t="s">
        <v>75</v>
      </c>
      <c r="AV33" s="2">
        <v>0</v>
      </c>
      <c r="AW33" s="2" t="s">
        <v>75</v>
      </c>
      <c r="AX33" s="2">
        <v>13</v>
      </c>
      <c r="AY33" s="2" t="s">
        <v>110</v>
      </c>
      <c r="AZ33" s="2" t="s">
        <v>238</v>
      </c>
      <c r="BA33" s="2">
        <v>0</v>
      </c>
      <c r="BB33" s="2"/>
      <c r="BC33" s="2"/>
      <c r="BD33" s="2">
        <v>0</v>
      </c>
      <c r="BE33" s="2">
        <v>0</v>
      </c>
      <c r="BF33" s="2" t="s">
        <v>76</v>
      </c>
      <c r="BG33" s="2"/>
      <c r="BH33" s="2" t="s">
        <v>240</v>
      </c>
      <c r="BI33" s="2"/>
    </row>
    <row r="34" spans="1:61" x14ac:dyDescent="0.25">
      <c r="A34" s="2" t="s">
        <v>519</v>
      </c>
      <c r="B34" s="2" t="s">
        <v>520</v>
      </c>
      <c r="C34" s="2" t="s">
        <v>521</v>
      </c>
      <c r="D34" s="2" t="s">
        <v>522</v>
      </c>
      <c r="E34" s="2" t="s">
        <v>434</v>
      </c>
      <c r="F34" s="2">
        <v>18603</v>
      </c>
      <c r="G34" s="2" t="s">
        <v>62</v>
      </c>
      <c r="H34" s="2"/>
      <c r="I34" s="2"/>
      <c r="J34" s="2"/>
      <c r="K34" s="2">
        <v>3</v>
      </c>
      <c r="L34" s="2" t="s">
        <v>437</v>
      </c>
      <c r="M34" s="2" t="s">
        <v>438</v>
      </c>
      <c r="N34" s="2" t="s">
        <v>439</v>
      </c>
      <c r="O34" s="2" t="s">
        <v>440</v>
      </c>
      <c r="P34" s="2" t="s">
        <v>441</v>
      </c>
      <c r="Q34" s="2"/>
      <c r="R34" s="2" t="s">
        <v>523</v>
      </c>
      <c r="S34" s="2">
        <v>4911</v>
      </c>
      <c r="T34" s="2">
        <v>221112</v>
      </c>
      <c r="U34" s="5">
        <v>110064000000</v>
      </c>
      <c r="V34" s="2" t="s">
        <v>524</v>
      </c>
      <c r="W34" s="2" t="s">
        <v>525</v>
      </c>
      <c r="X34" s="4">
        <v>42944</v>
      </c>
      <c r="Y34" s="4">
        <v>42947</v>
      </c>
      <c r="Z34" s="2" t="s">
        <v>73</v>
      </c>
      <c r="AA34" s="2"/>
      <c r="AB34" s="2" t="s">
        <v>526</v>
      </c>
      <c r="AC34" s="2"/>
      <c r="AD34" s="2" t="s">
        <v>527</v>
      </c>
      <c r="AE34" s="2">
        <v>15.21</v>
      </c>
      <c r="AF34" s="2" t="s">
        <v>71</v>
      </c>
      <c r="AG34" s="2">
        <v>3727</v>
      </c>
      <c r="AH34" s="2" t="s">
        <v>153</v>
      </c>
      <c r="AI34" s="2" t="s">
        <v>528</v>
      </c>
      <c r="AJ34" s="2" t="s">
        <v>82</v>
      </c>
      <c r="AK34" s="2" t="s">
        <v>215</v>
      </c>
      <c r="AL34" s="2" t="s">
        <v>78</v>
      </c>
      <c r="AM34" s="2" t="s">
        <v>79</v>
      </c>
      <c r="AN34" s="2" t="s">
        <v>76</v>
      </c>
      <c r="AO34" s="2"/>
      <c r="AP34" s="2">
        <v>6.3E-3</v>
      </c>
      <c r="AQ34" s="3" t="s">
        <v>81</v>
      </c>
      <c r="AR34" s="3"/>
      <c r="AS34" s="2" t="s">
        <v>74</v>
      </c>
      <c r="AT34" s="2" t="s">
        <v>100</v>
      </c>
      <c r="AU34" s="2" t="s">
        <v>75</v>
      </c>
      <c r="AV34" s="2">
        <v>0</v>
      </c>
      <c r="AW34" s="2" t="s">
        <v>75</v>
      </c>
      <c r="AX34" s="2">
        <v>13.9</v>
      </c>
      <c r="AY34" s="2" t="s">
        <v>429</v>
      </c>
      <c r="AZ34" s="2"/>
      <c r="BA34" s="2">
        <v>0</v>
      </c>
      <c r="BB34" s="2"/>
      <c r="BC34" s="2"/>
      <c r="BD34" s="2">
        <v>0</v>
      </c>
      <c r="BE34" s="2">
        <v>0</v>
      </c>
      <c r="BF34" s="2" t="s">
        <v>76</v>
      </c>
      <c r="BG34" s="2"/>
      <c r="BH34" s="2" t="s">
        <v>531</v>
      </c>
      <c r="BI34" s="2"/>
    </row>
    <row r="35" spans="1:61" x14ac:dyDescent="0.25">
      <c r="A35" s="2" t="s">
        <v>519</v>
      </c>
      <c r="B35" s="2" t="s">
        <v>520</v>
      </c>
      <c r="C35" s="2" t="s">
        <v>521</v>
      </c>
      <c r="D35" s="2" t="s">
        <v>522</v>
      </c>
      <c r="E35" s="2" t="s">
        <v>434</v>
      </c>
      <c r="F35" s="2">
        <v>18603</v>
      </c>
      <c r="G35" s="2" t="s">
        <v>62</v>
      </c>
      <c r="H35" s="2"/>
      <c r="I35" s="2"/>
      <c r="J35" s="2"/>
      <c r="K35" s="2">
        <v>3</v>
      </c>
      <c r="L35" s="2" t="s">
        <v>437</v>
      </c>
      <c r="M35" s="2" t="s">
        <v>438</v>
      </c>
      <c r="N35" s="2" t="s">
        <v>439</v>
      </c>
      <c r="O35" s="2" t="s">
        <v>440</v>
      </c>
      <c r="P35" s="2" t="s">
        <v>441</v>
      </c>
      <c r="Q35" s="2"/>
      <c r="R35" s="2" t="s">
        <v>523</v>
      </c>
      <c r="S35" s="2">
        <v>4911</v>
      </c>
      <c r="T35" s="2">
        <v>221112</v>
      </c>
      <c r="U35" s="5">
        <v>110064000000</v>
      </c>
      <c r="V35" s="2" t="s">
        <v>524</v>
      </c>
      <c r="W35" s="2" t="s">
        <v>525</v>
      </c>
      <c r="X35" s="4">
        <v>42944</v>
      </c>
      <c r="Y35" s="4">
        <v>42947</v>
      </c>
      <c r="Z35" s="2" t="s">
        <v>73</v>
      </c>
      <c r="AA35" s="2"/>
      <c r="AB35" s="2" t="s">
        <v>526</v>
      </c>
      <c r="AC35" s="2"/>
      <c r="AD35" s="2" t="s">
        <v>533</v>
      </c>
      <c r="AE35" s="2">
        <v>15.21</v>
      </c>
      <c r="AF35" s="2"/>
      <c r="AG35" s="2">
        <v>0</v>
      </c>
      <c r="AH35" s="2"/>
      <c r="AI35" s="2"/>
      <c r="AJ35" s="2" t="s">
        <v>82</v>
      </c>
      <c r="AK35" s="2" t="s">
        <v>215</v>
      </c>
      <c r="AL35" s="2" t="s">
        <v>78</v>
      </c>
      <c r="AM35" s="2" t="s">
        <v>79</v>
      </c>
      <c r="AN35" s="2" t="s">
        <v>76</v>
      </c>
      <c r="AO35" s="2"/>
      <c r="AP35" s="2">
        <v>6.3E-3</v>
      </c>
      <c r="AQ35" s="3" t="s">
        <v>81</v>
      </c>
      <c r="AR35" s="3"/>
      <c r="AS35" s="2" t="s">
        <v>74</v>
      </c>
      <c r="AT35" s="2" t="s">
        <v>100</v>
      </c>
      <c r="AU35" s="2" t="s">
        <v>75</v>
      </c>
      <c r="AV35" s="2">
        <v>0</v>
      </c>
      <c r="AW35" s="2" t="s">
        <v>75</v>
      </c>
      <c r="AX35" s="2">
        <v>11.7</v>
      </c>
      <c r="AY35" s="2" t="s">
        <v>429</v>
      </c>
      <c r="AZ35" s="2"/>
      <c r="BA35" s="2">
        <v>0</v>
      </c>
      <c r="BB35" s="2"/>
      <c r="BC35" s="2"/>
      <c r="BD35" s="2">
        <v>0</v>
      </c>
      <c r="BE35" s="2">
        <v>0</v>
      </c>
      <c r="BF35" s="2" t="s">
        <v>76</v>
      </c>
      <c r="BG35" s="2"/>
      <c r="BH35" s="2" t="s">
        <v>534</v>
      </c>
      <c r="BI35" s="2"/>
    </row>
    <row r="36" spans="1:61" x14ac:dyDescent="0.25">
      <c r="A36" s="2" t="s">
        <v>519</v>
      </c>
      <c r="B36" s="2" t="s">
        <v>520</v>
      </c>
      <c r="C36" s="2" t="s">
        <v>521</v>
      </c>
      <c r="D36" s="2" t="s">
        <v>522</v>
      </c>
      <c r="E36" s="2" t="s">
        <v>434</v>
      </c>
      <c r="F36" s="2">
        <v>18603</v>
      </c>
      <c r="G36" s="2" t="s">
        <v>62</v>
      </c>
      <c r="H36" s="2"/>
      <c r="I36" s="2"/>
      <c r="J36" s="2"/>
      <c r="K36" s="2">
        <v>3</v>
      </c>
      <c r="L36" s="2" t="s">
        <v>437</v>
      </c>
      <c r="M36" s="2" t="s">
        <v>438</v>
      </c>
      <c r="N36" s="2" t="s">
        <v>439</v>
      </c>
      <c r="O36" s="2" t="s">
        <v>440</v>
      </c>
      <c r="P36" s="2" t="s">
        <v>441</v>
      </c>
      <c r="Q36" s="2"/>
      <c r="R36" s="2" t="s">
        <v>523</v>
      </c>
      <c r="S36" s="2">
        <v>4911</v>
      </c>
      <c r="T36" s="2">
        <v>221112</v>
      </c>
      <c r="U36" s="5">
        <v>110064000000</v>
      </c>
      <c r="V36" s="2" t="s">
        <v>524</v>
      </c>
      <c r="W36" s="2" t="s">
        <v>525</v>
      </c>
      <c r="X36" s="4">
        <v>42944</v>
      </c>
      <c r="Y36" s="4">
        <v>42947</v>
      </c>
      <c r="Z36" s="2" t="s">
        <v>73</v>
      </c>
      <c r="AA36" s="2"/>
      <c r="AB36" s="2" t="s">
        <v>526</v>
      </c>
      <c r="AC36" s="2"/>
      <c r="AD36" s="2" t="s">
        <v>527</v>
      </c>
      <c r="AE36" s="2">
        <v>15.21</v>
      </c>
      <c r="AF36" s="2" t="s">
        <v>71</v>
      </c>
      <c r="AG36" s="2">
        <v>3727</v>
      </c>
      <c r="AH36" s="2" t="s">
        <v>153</v>
      </c>
      <c r="AI36" s="2" t="s">
        <v>528</v>
      </c>
      <c r="AJ36" s="2" t="s">
        <v>83</v>
      </c>
      <c r="AK36" s="2" t="s">
        <v>408</v>
      </c>
      <c r="AL36" s="2" t="s">
        <v>78</v>
      </c>
      <c r="AM36" s="2" t="s">
        <v>79</v>
      </c>
      <c r="AN36" s="2" t="s">
        <v>76</v>
      </c>
      <c r="AO36" s="2"/>
      <c r="AP36" s="2">
        <v>6.3E-3</v>
      </c>
      <c r="AQ36" s="3" t="s">
        <v>81</v>
      </c>
      <c r="AR36" s="3"/>
      <c r="AS36" s="2" t="s">
        <v>74</v>
      </c>
      <c r="AT36" s="2" t="s">
        <v>100</v>
      </c>
      <c r="AU36" s="2" t="s">
        <v>75</v>
      </c>
      <c r="AV36" s="2">
        <v>0</v>
      </c>
      <c r="AW36" s="2" t="s">
        <v>75</v>
      </c>
      <c r="AX36" s="2">
        <v>13.9</v>
      </c>
      <c r="AY36" s="2" t="s">
        <v>429</v>
      </c>
      <c r="AZ36" s="2"/>
      <c r="BA36" s="2">
        <v>0</v>
      </c>
      <c r="BB36" s="2"/>
      <c r="BC36" s="2"/>
      <c r="BD36" s="2">
        <v>0</v>
      </c>
      <c r="BE36" s="2">
        <v>0</v>
      </c>
      <c r="BF36" s="2" t="s">
        <v>76</v>
      </c>
      <c r="BG36" s="2"/>
      <c r="BH36" s="2" t="s">
        <v>532</v>
      </c>
      <c r="BI36" s="2"/>
    </row>
    <row r="37" spans="1:61" x14ac:dyDescent="0.25">
      <c r="A37" s="2" t="s">
        <v>519</v>
      </c>
      <c r="B37" s="2" t="s">
        <v>520</v>
      </c>
      <c r="C37" s="2" t="s">
        <v>521</v>
      </c>
      <c r="D37" s="2" t="s">
        <v>522</v>
      </c>
      <c r="E37" s="2" t="s">
        <v>434</v>
      </c>
      <c r="F37" s="2">
        <v>18603</v>
      </c>
      <c r="G37" s="2" t="s">
        <v>62</v>
      </c>
      <c r="H37" s="2"/>
      <c r="I37" s="2"/>
      <c r="J37" s="2"/>
      <c r="K37" s="2">
        <v>3</v>
      </c>
      <c r="L37" s="2" t="s">
        <v>437</v>
      </c>
      <c r="M37" s="2" t="s">
        <v>438</v>
      </c>
      <c r="N37" s="2" t="s">
        <v>439</v>
      </c>
      <c r="O37" s="2" t="s">
        <v>440</v>
      </c>
      <c r="P37" s="2" t="s">
        <v>441</v>
      </c>
      <c r="Q37" s="2"/>
      <c r="R37" s="2" t="s">
        <v>523</v>
      </c>
      <c r="S37" s="2">
        <v>4911</v>
      </c>
      <c r="T37" s="2">
        <v>221112</v>
      </c>
      <c r="U37" s="5">
        <v>110064000000</v>
      </c>
      <c r="V37" s="2" t="s">
        <v>524</v>
      </c>
      <c r="W37" s="2" t="s">
        <v>525</v>
      </c>
      <c r="X37" s="4">
        <v>42944</v>
      </c>
      <c r="Y37" s="4">
        <v>42947</v>
      </c>
      <c r="Z37" s="2" t="s">
        <v>73</v>
      </c>
      <c r="AA37" s="2"/>
      <c r="AB37" s="2" t="s">
        <v>526</v>
      </c>
      <c r="AC37" s="2"/>
      <c r="AD37" s="2" t="s">
        <v>533</v>
      </c>
      <c r="AE37" s="2">
        <v>15.21</v>
      </c>
      <c r="AF37" s="2"/>
      <c r="AG37" s="2">
        <v>0</v>
      </c>
      <c r="AH37" s="2"/>
      <c r="AI37" s="2"/>
      <c r="AJ37" s="2" t="s">
        <v>83</v>
      </c>
      <c r="AK37" s="2" t="s">
        <v>482</v>
      </c>
      <c r="AL37" s="2" t="s">
        <v>78</v>
      </c>
      <c r="AM37" s="2" t="s">
        <v>79</v>
      </c>
      <c r="AN37" s="2" t="s">
        <v>76</v>
      </c>
      <c r="AO37" s="2"/>
      <c r="AP37" s="2">
        <v>6.3E-3</v>
      </c>
      <c r="AQ37" s="3" t="s">
        <v>81</v>
      </c>
      <c r="AR37" s="3"/>
      <c r="AS37" s="2" t="s">
        <v>74</v>
      </c>
      <c r="AT37" s="2" t="s">
        <v>100</v>
      </c>
      <c r="AU37" s="2" t="s">
        <v>75</v>
      </c>
      <c r="AV37" s="2">
        <v>0</v>
      </c>
      <c r="AW37" s="2" t="s">
        <v>75</v>
      </c>
      <c r="AX37" s="2">
        <v>11.7</v>
      </c>
      <c r="AY37" s="2" t="s">
        <v>429</v>
      </c>
      <c r="AZ37" s="2"/>
      <c r="BA37" s="2">
        <v>0</v>
      </c>
      <c r="BB37" s="2"/>
      <c r="BC37" s="2"/>
      <c r="BD37" s="2">
        <v>0</v>
      </c>
      <c r="BE37" s="2">
        <v>0</v>
      </c>
      <c r="BF37" s="2" t="s">
        <v>76</v>
      </c>
      <c r="BG37" s="2"/>
      <c r="BH37" s="2" t="s">
        <v>534</v>
      </c>
      <c r="BI37" s="2"/>
    </row>
    <row r="38" spans="1:61" x14ac:dyDescent="0.25">
      <c r="A38" s="2" t="s">
        <v>519</v>
      </c>
      <c r="B38" s="2" t="s">
        <v>520</v>
      </c>
      <c r="C38" s="2" t="s">
        <v>521</v>
      </c>
      <c r="D38" s="2" t="s">
        <v>522</v>
      </c>
      <c r="E38" s="2" t="s">
        <v>434</v>
      </c>
      <c r="F38" s="2">
        <v>18603</v>
      </c>
      <c r="G38" s="2" t="s">
        <v>62</v>
      </c>
      <c r="H38" s="2"/>
      <c r="I38" s="2"/>
      <c r="J38" s="2"/>
      <c r="K38" s="2">
        <v>3</v>
      </c>
      <c r="L38" s="2" t="s">
        <v>437</v>
      </c>
      <c r="M38" s="2" t="s">
        <v>438</v>
      </c>
      <c r="N38" s="2" t="s">
        <v>439</v>
      </c>
      <c r="O38" s="2" t="s">
        <v>440</v>
      </c>
      <c r="P38" s="2" t="s">
        <v>441</v>
      </c>
      <c r="Q38" s="2"/>
      <c r="R38" s="2" t="s">
        <v>523</v>
      </c>
      <c r="S38" s="2">
        <v>4911</v>
      </c>
      <c r="T38" s="2">
        <v>221112</v>
      </c>
      <c r="U38" s="5">
        <v>110064000000</v>
      </c>
      <c r="V38" s="2" t="s">
        <v>524</v>
      </c>
      <c r="W38" s="2" t="s">
        <v>525</v>
      </c>
      <c r="X38" s="4">
        <v>42944</v>
      </c>
      <c r="Y38" s="4">
        <v>42947</v>
      </c>
      <c r="Z38" s="2" t="s">
        <v>73</v>
      </c>
      <c r="AA38" s="2"/>
      <c r="AB38" s="2" t="s">
        <v>526</v>
      </c>
      <c r="AC38" s="2"/>
      <c r="AD38" s="2" t="s">
        <v>527</v>
      </c>
      <c r="AE38" s="2">
        <v>15.21</v>
      </c>
      <c r="AF38" s="2" t="s">
        <v>71</v>
      </c>
      <c r="AG38" s="2">
        <v>3727</v>
      </c>
      <c r="AH38" s="2" t="s">
        <v>153</v>
      </c>
      <c r="AI38" s="2" t="s">
        <v>528</v>
      </c>
      <c r="AJ38" s="2" t="s">
        <v>77</v>
      </c>
      <c r="AK38" s="2" t="s">
        <v>529</v>
      </c>
      <c r="AL38" s="2" t="s">
        <v>78</v>
      </c>
      <c r="AM38" s="2" t="s">
        <v>79</v>
      </c>
      <c r="AN38" s="2" t="s">
        <v>76</v>
      </c>
      <c r="AO38" s="2"/>
      <c r="AP38" s="2">
        <v>6.3E-3</v>
      </c>
      <c r="AQ38" s="3" t="s">
        <v>81</v>
      </c>
      <c r="AR38" s="3"/>
      <c r="AS38" s="2" t="s">
        <v>74</v>
      </c>
      <c r="AT38" s="2" t="s">
        <v>100</v>
      </c>
      <c r="AU38" s="2" t="s">
        <v>75</v>
      </c>
      <c r="AV38" s="2">
        <v>0</v>
      </c>
      <c r="AW38" s="2" t="s">
        <v>75</v>
      </c>
      <c r="AX38" s="2">
        <v>13.9</v>
      </c>
      <c r="AY38" s="2" t="s">
        <v>429</v>
      </c>
      <c r="AZ38" s="2"/>
      <c r="BA38" s="2">
        <v>0</v>
      </c>
      <c r="BB38" s="2"/>
      <c r="BC38" s="2"/>
      <c r="BD38" s="2">
        <v>0</v>
      </c>
      <c r="BE38" s="2">
        <v>0</v>
      </c>
      <c r="BF38" s="2" t="s">
        <v>76</v>
      </c>
      <c r="BG38" s="2"/>
      <c r="BH38" s="2" t="s">
        <v>530</v>
      </c>
      <c r="BI38" s="2"/>
    </row>
    <row r="39" spans="1:61" x14ac:dyDescent="0.25">
      <c r="A39" s="2" t="s">
        <v>519</v>
      </c>
      <c r="B39" s="2" t="s">
        <v>520</v>
      </c>
      <c r="C39" s="2" t="s">
        <v>521</v>
      </c>
      <c r="D39" s="2" t="s">
        <v>522</v>
      </c>
      <c r="E39" s="2" t="s">
        <v>434</v>
      </c>
      <c r="F39" s="2">
        <v>18603</v>
      </c>
      <c r="G39" s="2" t="s">
        <v>62</v>
      </c>
      <c r="H39" s="2"/>
      <c r="I39" s="2"/>
      <c r="J39" s="2"/>
      <c r="K39" s="2">
        <v>3</v>
      </c>
      <c r="L39" s="2" t="s">
        <v>437</v>
      </c>
      <c r="M39" s="2" t="s">
        <v>438</v>
      </c>
      <c r="N39" s="2" t="s">
        <v>439</v>
      </c>
      <c r="O39" s="2" t="s">
        <v>440</v>
      </c>
      <c r="P39" s="2" t="s">
        <v>441</v>
      </c>
      <c r="Q39" s="2"/>
      <c r="R39" s="2" t="s">
        <v>523</v>
      </c>
      <c r="S39" s="2">
        <v>4911</v>
      </c>
      <c r="T39" s="2">
        <v>221112</v>
      </c>
      <c r="U39" s="5">
        <v>110064000000</v>
      </c>
      <c r="V39" s="2" t="s">
        <v>524</v>
      </c>
      <c r="W39" s="2" t="s">
        <v>525</v>
      </c>
      <c r="X39" s="4">
        <v>42944</v>
      </c>
      <c r="Y39" s="4">
        <v>42947</v>
      </c>
      <c r="Z39" s="2" t="s">
        <v>73</v>
      </c>
      <c r="AA39" s="2"/>
      <c r="AB39" s="2" t="s">
        <v>526</v>
      </c>
      <c r="AC39" s="2"/>
      <c r="AD39" s="2" t="s">
        <v>533</v>
      </c>
      <c r="AE39" s="2">
        <v>15.21</v>
      </c>
      <c r="AF39" s="2"/>
      <c r="AG39" s="2">
        <v>0</v>
      </c>
      <c r="AH39" s="2"/>
      <c r="AI39" s="2"/>
      <c r="AJ39" s="2" t="s">
        <v>77</v>
      </c>
      <c r="AK39" s="2" t="s">
        <v>529</v>
      </c>
      <c r="AL39" s="2" t="s">
        <v>78</v>
      </c>
      <c r="AM39" s="2" t="s">
        <v>79</v>
      </c>
      <c r="AN39" s="2" t="s">
        <v>76</v>
      </c>
      <c r="AO39" s="2"/>
      <c r="AP39" s="2">
        <v>6.3E-3</v>
      </c>
      <c r="AQ39" s="3" t="s">
        <v>81</v>
      </c>
      <c r="AR39" s="3"/>
      <c r="AS39" s="2" t="s">
        <v>74</v>
      </c>
      <c r="AT39" s="2" t="s">
        <v>100</v>
      </c>
      <c r="AU39" s="2" t="s">
        <v>75</v>
      </c>
      <c r="AV39" s="2">
        <v>0</v>
      </c>
      <c r="AW39" s="2" t="s">
        <v>75</v>
      </c>
      <c r="AX39" s="2">
        <v>11.7</v>
      </c>
      <c r="AY39" s="2" t="s">
        <v>429</v>
      </c>
      <c r="AZ39" s="2"/>
      <c r="BA39" s="2">
        <v>0</v>
      </c>
      <c r="BB39" s="2"/>
      <c r="BC39" s="2"/>
      <c r="BD39" s="2">
        <v>0</v>
      </c>
      <c r="BE39" s="2">
        <v>0</v>
      </c>
      <c r="BF39" s="2" t="s">
        <v>76</v>
      </c>
      <c r="BG39" s="2"/>
      <c r="BH39" s="2" t="s">
        <v>534</v>
      </c>
      <c r="BI39" s="2"/>
    </row>
    <row r="40" spans="1:61" x14ac:dyDescent="0.25">
      <c r="A40" s="2" t="s">
        <v>85</v>
      </c>
      <c r="B40" s="2" t="s">
        <v>60</v>
      </c>
      <c r="C40" s="2" t="s">
        <v>86</v>
      </c>
      <c r="D40" s="2" t="s">
        <v>87</v>
      </c>
      <c r="E40" s="2" t="s">
        <v>61</v>
      </c>
      <c r="F40" s="2">
        <v>99518</v>
      </c>
      <c r="G40" s="2" t="s">
        <v>62</v>
      </c>
      <c r="H40" s="2" t="s">
        <v>88</v>
      </c>
      <c r="I40" s="2" t="s">
        <v>89</v>
      </c>
      <c r="J40" s="2"/>
      <c r="K40" s="2">
        <v>10</v>
      </c>
      <c r="L40" s="2" t="s">
        <v>63</v>
      </c>
      <c r="M40" s="2" t="s">
        <v>64</v>
      </c>
      <c r="N40" s="2" t="s">
        <v>65</v>
      </c>
      <c r="O40" s="2" t="s">
        <v>66</v>
      </c>
      <c r="P40" s="2" t="s">
        <v>67</v>
      </c>
      <c r="Q40" s="2" t="s">
        <v>90</v>
      </c>
      <c r="R40" s="2" t="s">
        <v>68</v>
      </c>
      <c r="S40" s="2">
        <v>4911</v>
      </c>
      <c r="T40" s="2">
        <v>221112</v>
      </c>
      <c r="U40" s="5">
        <v>110046000000</v>
      </c>
      <c r="V40" s="2" t="s">
        <v>91</v>
      </c>
      <c r="W40" s="2" t="s">
        <v>69</v>
      </c>
      <c r="X40" s="4">
        <v>40961</v>
      </c>
      <c r="Y40" s="4">
        <v>41647</v>
      </c>
      <c r="Z40" s="2" t="s">
        <v>92</v>
      </c>
      <c r="AA40" s="2"/>
      <c r="AB40" s="2" t="s">
        <v>93</v>
      </c>
      <c r="AC40" s="2"/>
      <c r="AD40" s="2" t="s">
        <v>94</v>
      </c>
      <c r="AE40" s="2">
        <v>15.21</v>
      </c>
      <c r="AF40" s="2" t="s">
        <v>71</v>
      </c>
      <c r="AG40" s="2">
        <v>59900</v>
      </c>
      <c r="AH40" s="2" t="s">
        <v>95</v>
      </c>
      <c r="AI40" s="2" t="s">
        <v>96</v>
      </c>
      <c r="AJ40" s="2" t="s">
        <v>97</v>
      </c>
      <c r="AK40" s="2" t="s">
        <v>72</v>
      </c>
      <c r="AL40" s="2" t="s">
        <v>78</v>
      </c>
      <c r="AM40" s="2" t="s">
        <v>79</v>
      </c>
      <c r="AN40" s="2" t="s">
        <v>80</v>
      </c>
      <c r="AO40" s="2" t="s">
        <v>98</v>
      </c>
      <c r="AP40" s="2">
        <v>6.6E-3</v>
      </c>
      <c r="AQ40" s="3" t="s">
        <v>81</v>
      </c>
      <c r="AR40" s="3" t="s">
        <v>99</v>
      </c>
      <c r="AS40" s="2" t="s">
        <v>74</v>
      </c>
      <c r="AT40" s="2"/>
      <c r="AU40" s="2" t="s">
        <v>75</v>
      </c>
      <c r="AV40" s="2">
        <v>0</v>
      </c>
      <c r="AW40" s="2" t="s">
        <v>75</v>
      </c>
      <c r="AX40" s="2">
        <v>0</v>
      </c>
      <c r="AY40" s="2"/>
      <c r="AZ40" s="2"/>
      <c r="BA40" s="2">
        <v>0</v>
      </c>
      <c r="BB40" s="2"/>
      <c r="BC40" s="2"/>
      <c r="BD40" s="2">
        <v>0</v>
      </c>
      <c r="BE40" s="2">
        <v>0</v>
      </c>
      <c r="BF40" s="2" t="s">
        <v>76</v>
      </c>
      <c r="BG40" s="2"/>
      <c r="BH40" s="2"/>
      <c r="BI40" s="2"/>
    </row>
    <row r="41" spans="1:61" x14ac:dyDescent="0.25">
      <c r="A41" s="2" t="s">
        <v>334</v>
      </c>
      <c r="B41" s="2" t="s">
        <v>335</v>
      </c>
      <c r="C41" s="2" t="s">
        <v>336</v>
      </c>
      <c r="D41" s="2" t="s">
        <v>337</v>
      </c>
      <c r="E41" s="2" t="s">
        <v>272</v>
      </c>
      <c r="F41" s="2" t="s">
        <v>338</v>
      </c>
      <c r="G41" s="2" t="s">
        <v>62</v>
      </c>
      <c r="H41" s="2" t="s">
        <v>339</v>
      </c>
      <c r="I41" s="2" t="s">
        <v>340</v>
      </c>
      <c r="J41" s="2" t="s">
        <v>341</v>
      </c>
      <c r="K41" s="2">
        <v>5</v>
      </c>
      <c r="L41" s="2" t="s">
        <v>276</v>
      </c>
      <c r="M41" s="2" t="s">
        <v>277</v>
      </c>
      <c r="N41" s="2" t="s">
        <v>278</v>
      </c>
      <c r="O41" s="2" t="s">
        <v>279</v>
      </c>
      <c r="P41" s="2" t="s">
        <v>280</v>
      </c>
      <c r="Q41" s="2" t="s">
        <v>342</v>
      </c>
      <c r="R41" s="2" t="s">
        <v>343</v>
      </c>
      <c r="S41" s="2">
        <v>4911</v>
      </c>
      <c r="T41" s="2">
        <v>221112</v>
      </c>
      <c r="U41" s="2">
        <v>2604900033</v>
      </c>
      <c r="V41" s="2" t="s">
        <v>344</v>
      </c>
      <c r="W41" s="2" t="s">
        <v>345</v>
      </c>
      <c r="X41" s="4">
        <v>41852</v>
      </c>
      <c r="Y41" s="4">
        <v>42494</v>
      </c>
      <c r="Z41" s="2" t="s">
        <v>70</v>
      </c>
      <c r="AA41" s="2"/>
      <c r="AB41" s="2" t="s">
        <v>346</v>
      </c>
      <c r="AC41" s="2" t="s">
        <v>347</v>
      </c>
      <c r="AD41" s="2" t="s">
        <v>348</v>
      </c>
      <c r="AE41" s="2">
        <v>15.21</v>
      </c>
      <c r="AF41" s="2" t="s">
        <v>131</v>
      </c>
      <c r="AG41" s="2">
        <v>2587</v>
      </c>
      <c r="AH41" s="2" t="s">
        <v>349</v>
      </c>
      <c r="AI41" s="2" t="s">
        <v>350</v>
      </c>
      <c r="AJ41" s="2" t="s">
        <v>82</v>
      </c>
      <c r="AK41" s="2" t="s">
        <v>72</v>
      </c>
      <c r="AL41" s="2" t="s">
        <v>78</v>
      </c>
      <c r="AM41" s="2" t="s">
        <v>79</v>
      </c>
      <c r="AN41" s="2" t="s">
        <v>80</v>
      </c>
      <c r="AO41" s="2" t="s">
        <v>351</v>
      </c>
      <c r="AP41" s="2">
        <v>6.6E-3</v>
      </c>
      <c r="AQ41" s="3" t="s">
        <v>81</v>
      </c>
      <c r="AR41" s="3" t="s">
        <v>354</v>
      </c>
      <c r="AS41" s="2" t="s">
        <v>74</v>
      </c>
      <c r="AT41" s="2"/>
      <c r="AU41" s="2" t="s">
        <v>76</v>
      </c>
      <c r="AV41" s="2">
        <v>90</v>
      </c>
      <c r="AW41" s="2" t="s">
        <v>76</v>
      </c>
      <c r="AX41" s="2">
        <v>0</v>
      </c>
      <c r="AY41" s="2"/>
      <c r="AZ41" s="2"/>
      <c r="BA41" s="2">
        <v>0</v>
      </c>
      <c r="BB41" s="2"/>
      <c r="BC41" s="2"/>
      <c r="BD41" s="2">
        <v>0</v>
      </c>
      <c r="BE41" s="2">
        <v>0</v>
      </c>
      <c r="BF41" s="2" t="s">
        <v>76</v>
      </c>
      <c r="BG41" s="2"/>
      <c r="BH41" s="2" t="s">
        <v>355</v>
      </c>
      <c r="BI41" s="2"/>
    </row>
    <row r="42" spans="1:61" x14ac:dyDescent="0.25">
      <c r="A42" s="2" t="s">
        <v>390</v>
      </c>
      <c r="B42" s="2" t="s">
        <v>391</v>
      </c>
      <c r="C42" s="2" t="s">
        <v>392</v>
      </c>
      <c r="D42" s="2" t="s">
        <v>393</v>
      </c>
      <c r="E42" s="2" t="s">
        <v>272</v>
      </c>
      <c r="F42" s="2">
        <v>49634</v>
      </c>
      <c r="G42" s="2" t="s">
        <v>62</v>
      </c>
      <c r="H42" s="2" t="s">
        <v>394</v>
      </c>
      <c r="I42" s="2" t="s">
        <v>395</v>
      </c>
      <c r="J42" s="2" t="s">
        <v>396</v>
      </c>
      <c r="K42" s="2">
        <v>5</v>
      </c>
      <c r="L42" s="2" t="s">
        <v>276</v>
      </c>
      <c r="M42" s="2" t="s">
        <v>277</v>
      </c>
      <c r="N42" s="2" t="s">
        <v>278</v>
      </c>
      <c r="O42" s="2" t="s">
        <v>279</v>
      </c>
      <c r="P42" s="2" t="s">
        <v>280</v>
      </c>
      <c r="Q42" s="2" t="s">
        <v>397</v>
      </c>
      <c r="R42" s="2" t="s">
        <v>398</v>
      </c>
      <c r="S42" s="2">
        <v>4931</v>
      </c>
      <c r="T42" s="2">
        <v>221112</v>
      </c>
      <c r="U42" s="2" t="s">
        <v>148</v>
      </c>
      <c r="V42" s="2" t="s">
        <v>399</v>
      </c>
      <c r="W42" s="2" t="s">
        <v>400</v>
      </c>
      <c r="X42" s="4">
        <v>43126</v>
      </c>
      <c r="Y42" s="4">
        <v>43167</v>
      </c>
      <c r="Z42" s="2" t="s">
        <v>70</v>
      </c>
      <c r="AA42" s="2"/>
      <c r="AB42" s="2" t="s">
        <v>401</v>
      </c>
      <c r="AC42" s="2"/>
      <c r="AD42" s="2" t="s">
        <v>402</v>
      </c>
      <c r="AE42" s="2">
        <v>15.21</v>
      </c>
      <c r="AF42" s="2" t="s">
        <v>164</v>
      </c>
      <c r="AG42" s="2">
        <v>1934.7</v>
      </c>
      <c r="AH42" s="2" t="s">
        <v>84</v>
      </c>
      <c r="AI42" s="2" t="s">
        <v>403</v>
      </c>
      <c r="AJ42" s="2" t="s">
        <v>82</v>
      </c>
      <c r="AK42" s="2" t="s">
        <v>72</v>
      </c>
      <c r="AL42" s="2" t="s">
        <v>78</v>
      </c>
      <c r="AM42" s="2" t="s">
        <v>79</v>
      </c>
      <c r="AN42" s="2" t="s">
        <v>80</v>
      </c>
      <c r="AO42" s="2" t="s">
        <v>404</v>
      </c>
      <c r="AP42" s="2">
        <v>6.6E-3</v>
      </c>
      <c r="AQ42" s="3" t="s">
        <v>81</v>
      </c>
      <c r="AR42" s="3"/>
      <c r="AS42" s="2" t="s">
        <v>74</v>
      </c>
      <c r="AT42" s="2" t="s">
        <v>162</v>
      </c>
      <c r="AU42" s="2" t="s">
        <v>76</v>
      </c>
      <c r="AV42" s="2">
        <v>0</v>
      </c>
      <c r="AW42" s="2" t="s">
        <v>76</v>
      </c>
      <c r="AX42" s="2">
        <v>0</v>
      </c>
      <c r="AY42" s="2"/>
      <c r="AZ42" s="2"/>
      <c r="BA42" s="2">
        <v>0</v>
      </c>
      <c r="BB42" s="2"/>
      <c r="BC42" s="2"/>
      <c r="BD42" s="2">
        <v>0</v>
      </c>
      <c r="BE42" s="2">
        <v>0</v>
      </c>
      <c r="BF42" s="2" t="s">
        <v>76</v>
      </c>
      <c r="BG42" s="2"/>
      <c r="BH42" s="2" t="s">
        <v>406</v>
      </c>
      <c r="BI42" s="2"/>
    </row>
    <row r="43" spans="1:61" x14ac:dyDescent="0.25">
      <c r="A43" s="2" t="s">
        <v>467</v>
      </c>
      <c r="B43" s="2" t="s">
        <v>468</v>
      </c>
      <c r="C43" s="2" t="s">
        <v>469</v>
      </c>
      <c r="D43" s="2" t="s">
        <v>470</v>
      </c>
      <c r="E43" s="2" t="s">
        <v>434</v>
      </c>
      <c r="F43" s="2">
        <v>17314</v>
      </c>
      <c r="G43" s="2" t="s">
        <v>62</v>
      </c>
      <c r="H43" s="2"/>
      <c r="I43" s="2"/>
      <c r="J43" s="2"/>
      <c r="K43" s="2">
        <v>3</v>
      </c>
      <c r="L43" s="2" t="s">
        <v>437</v>
      </c>
      <c r="M43" s="2" t="s">
        <v>438</v>
      </c>
      <c r="N43" s="2" t="s">
        <v>439</v>
      </c>
      <c r="O43" s="2" t="s">
        <v>440</v>
      </c>
      <c r="P43" s="2" t="s">
        <v>441</v>
      </c>
      <c r="Q43" s="2"/>
      <c r="R43" s="2" t="s">
        <v>471</v>
      </c>
      <c r="S43" s="2">
        <v>4911</v>
      </c>
      <c r="T43" s="2">
        <v>221112</v>
      </c>
      <c r="U43" s="5">
        <v>110043000000</v>
      </c>
      <c r="V43" s="2" t="s">
        <v>472</v>
      </c>
      <c r="W43" s="2" t="s">
        <v>473</v>
      </c>
      <c r="X43" s="4">
        <v>42912</v>
      </c>
      <c r="Y43" s="4">
        <v>42928</v>
      </c>
      <c r="Z43" s="2" t="s">
        <v>70</v>
      </c>
      <c r="AA43" s="2"/>
      <c r="AB43" s="2" t="s">
        <v>474</v>
      </c>
      <c r="AC43" s="2"/>
      <c r="AD43" s="2" t="s">
        <v>483</v>
      </c>
      <c r="AE43" s="2">
        <v>15.21</v>
      </c>
      <c r="AF43" s="2" t="s">
        <v>71</v>
      </c>
      <c r="AG43" s="2">
        <v>3001.57</v>
      </c>
      <c r="AH43" s="2" t="s">
        <v>475</v>
      </c>
      <c r="AI43" s="2" t="s">
        <v>484</v>
      </c>
      <c r="AJ43" s="2" t="s">
        <v>82</v>
      </c>
      <c r="AK43" s="2" t="s">
        <v>480</v>
      </c>
      <c r="AL43" s="2" t="s">
        <v>78</v>
      </c>
      <c r="AM43" s="2" t="s">
        <v>79</v>
      </c>
      <c r="AN43" s="2" t="s">
        <v>80</v>
      </c>
      <c r="AO43" s="2" t="s">
        <v>476</v>
      </c>
      <c r="AP43" s="2">
        <v>6.6E-3</v>
      </c>
      <c r="AQ43" s="3" t="s">
        <v>81</v>
      </c>
      <c r="AR43" s="3"/>
      <c r="AS43" s="2" t="s">
        <v>74</v>
      </c>
      <c r="AT43" s="2"/>
      <c r="AU43" s="2" t="s">
        <v>75</v>
      </c>
      <c r="AV43" s="2">
        <v>0</v>
      </c>
      <c r="AW43" s="2" t="s">
        <v>75</v>
      </c>
      <c r="AX43" s="2">
        <v>159.1</v>
      </c>
      <c r="AY43" s="2" t="s">
        <v>161</v>
      </c>
      <c r="AZ43" s="2" t="s">
        <v>486</v>
      </c>
      <c r="BA43" s="2">
        <v>0</v>
      </c>
      <c r="BB43" s="2"/>
      <c r="BC43" s="2"/>
      <c r="BD43" s="2">
        <v>0</v>
      </c>
      <c r="BE43" s="2">
        <v>0</v>
      </c>
      <c r="BF43" s="2" t="s">
        <v>76</v>
      </c>
      <c r="BG43" s="2"/>
      <c r="BH43" s="2" t="s">
        <v>485</v>
      </c>
      <c r="BI43" s="2"/>
    </row>
    <row r="44" spans="1:61" x14ac:dyDescent="0.25">
      <c r="A44" s="2" t="s">
        <v>268</v>
      </c>
      <c r="B44" s="2" t="s">
        <v>269</v>
      </c>
      <c r="C44" s="2" t="s">
        <v>270</v>
      </c>
      <c r="D44" s="2" t="s">
        <v>271</v>
      </c>
      <c r="E44" s="2" t="s">
        <v>272</v>
      </c>
      <c r="F44" s="2">
        <v>48111</v>
      </c>
      <c r="G44" s="2" t="s">
        <v>62</v>
      </c>
      <c r="H44" s="2" t="s">
        <v>273</v>
      </c>
      <c r="I44" s="2" t="s">
        <v>274</v>
      </c>
      <c r="J44" s="2" t="s">
        <v>275</v>
      </c>
      <c r="K44" s="2">
        <v>5</v>
      </c>
      <c r="L44" s="2" t="s">
        <v>276</v>
      </c>
      <c r="M44" s="2" t="s">
        <v>277</v>
      </c>
      <c r="N44" s="2" t="s">
        <v>278</v>
      </c>
      <c r="O44" s="2" t="s">
        <v>279</v>
      </c>
      <c r="P44" s="2" t="s">
        <v>280</v>
      </c>
      <c r="Q44" s="2" t="s">
        <v>281</v>
      </c>
      <c r="R44" s="2" t="s">
        <v>282</v>
      </c>
      <c r="S44" s="2">
        <v>4911</v>
      </c>
      <c r="T44" s="2">
        <v>221112</v>
      </c>
      <c r="U44" s="2">
        <v>2616305315</v>
      </c>
      <c r="V44" s="2" t="s">
        <v>283</v>
      </c>
      <c r="W44" s="2" t="s">
        <v>284</v>
      </c>
      <c r="X44" s="4">
        <v>41243</v>
      </c>
      <c r="Y44" s="4">
        <v>42494</v>
      </c>
      <c r="Z44" s="2" t="s">
        <v>92</v>
      </c>
      <c r="AA44" s="2"/>
      <c r="AB44" s="2" t="s">
        <v>285</v>
      </c>
      <c r="AC44" s="2" t="s">
        <v>286</v>
      </c>
      <c r="AD44" s="2" t="s">
        <v>287</v>
      </c>
      <c r="AE44" s="2">
        <v>15.21</v>
      </c>
      <c r="AF44" s="2" t="s">
        <v>164</v>
      </c>
      <c r="AG44" s="2">
        <v>130</v>
      </c>
      <c r="AH44" s="2" t="s">
        <v>288</v>
      </c>
      <c r="AI44" s="2" t="s">
        <v>289</v>
      </c>
      <c r="AJ44" s="2" t="s">
        <v>83</v>
      </c>
      <c r="AK44" s="2" t="s">
        <v>72</v>
      </c>
      <c r="AL44" s="2" t="s">
        <v>78</v>
      </c>
      <c r="AM44" s="2" t="s">
        <v>79</v>
      </c>
      <c r="AN44" s="2" t="s">
        <v>76</v>
      </c>
      <c r="AO44" s="2"/>
      <c r="AP44" s="2">
        <v>6.6E-3</v>
      </c>
      <c r="AQ44" s="3" t="s">
        <v>81</v>
      </c>
      <c r="AR44" s="3" t="s">
        <v>290</v>
      </c>
      <c r="AS44" s="2" t="s">
        <v>74</v>
      </c>
      <c r="AT44" s="2" t="s">
        <v>267</v>
      </c>
      <c r="AU44" s="2" t="s">
        <v>76</v>
      </c>
      <c r="AV44" s="2">
        <v>0</v>
      </c>
      <c r="AW44" s="2" t="s">
        <v>76</v>
      </c>
      <c r="AX44" s="2">
        <v>7.4</v>
      </c>
      <c r="AY44" s="2" t="s">
        <v>110</v>
      </c>
      <c r="AZ44" s="2" t="s">
        <v>290</v>
      </c>
      <c r="BA44" s="2">
        <v>0</v>
      </c>
      <c r="BB44" s="2"/>
      <c r="BC44" s="2"/>
      <c r="BD44" s="2">
        <v>0</v>
      </c>
      <c r="BE44" s="2">
        <v>0</v>
      </c>
      <c r="BF44" s="2" t="s">
        <v>76</v>
      </c>
      <c r="BG44" s="2"/>
      <c r="BH44" s="2" t="s">
        <v>291</v>
      </c>
      <c r="BI44" s="2"/>
    </row>
    <row r="45" spans="1:61" x14ac:dyDescent="0.25">
      <c r="A45" s="2" t="s">
        <v>334</v>
      </c>
      <c r="B45" s="2" t="s">
        <v>335</v>
      </c>
      <c r="C45" s="2" t="s">
        <v>336</v>
      </c>
      <c r="D45" s="2" t="s">
        <v>337</v>
      </c>
      <c r="E45" s="2" t="s">
        <v>272</v>
      </c>
      <c r="F45" s="2" t="s">
        <v>338</v>
      </c>
      <c r="G45" s="2" t="s">
        <v>62</v>
      </c>
      <c r="H45" s="2" t="s">
        <v>339</v>
      </c>
      <c r="I45" s="2" t="s">
        <v>340</v>
      </c>
      <c r="J45" s="2" t="s">
        <v>341</v>
      </c>
      <c r="K45" s="2">
        <v>5</v>
      </c>
      <c r="L45" s="2" t="s">
        <v>276</v>
      </c>
      <c r="M45" s="2" t="s">
        <v>277</v>
      </c>
      <c r="N45" s="2" t="s">
        <v>278</v>
      </c>
      <c r="O45" s="2" t="s">
        <v>279</v>
      </c>
      <c r="P45" s="2" t="s">
        <v>280</v>
      </c>
      <c r="Q45" s="2" t="s">
        <v>342</v>
      </c>
      <c r="R45" s="2" t="s">
        <v>343</v>
      </c>
      <c r="S45" s="2">
        <v>4911</v>
      </c>
      <c r="T45" s="2">
        <v>221112</v>
      </c>
      <c r="U45" s="2">
        <v>2604900033</v>
      </c>
      <c r="V45" s="2" t="s">
        <v>344</v>
      </c>
      <c r="W45" s="2" t="s">
        <v>345</v>
      </c>
      <c r="X45" s="4">
        <v>41852</v>
      </c>
      <c r="Y45" s="4">
        <v>42494</v>
      </c>
      <c r="Z45" s="2" t="s">
        <v>70</v>
      </c>
      <c r="AA45" s="2"/>
      <c r="AB45" s="2" t="s">
        <v>346</v>
      </c>
      <c r="AC45" s="2" t="s">
        <v>347</v>
      </c>
      <c r="AD45" s="2" t="s">
        <v>348</v>
      </c>
      <c r="AE45" s="2">
        <v>15.21</v>
      </c>
      <c r="AF45" s="2" t="s">
        <v>131</v>
      </c>
      <c r="AG45" s="2">
        <v>2587</v>
      </c>
      <c r="AH45" s="2" t="s">
        <v>349</v>
      </c>
      <c r="AI45" s="2" t="s">
        <v>350</v>
      </c>
      <c r="AJ45" s="2" t="s">
        <v>83</v>
      </c>
      <c r="AK45" s="2" t="s">
        <v>72</v>
      </c>
      <c r="AL45" s="2" t="s">
        <v>78</v>
      </c>
      <c r="AM45" s="2" t="s">
        <v>79</v>
      </c>
      <c r="AN45" s="2" t="s">
        <v>80</v>
      </c>
      <c r="AO45" s="2" t="s">
        <v>356</v>
      </c>
      <c r="AP45" s="2">
        <v>6.6E-3</v>
      </c>
      <c r="AQ45" s="3" t="s">
        <v>81</v>
      </c>
      <c r="AR45" s="3" t="s">
        <v>354</v>
      </c>
      <c r="AS45" s="2" t="s">
        <v>74</v>
      </c>
      <c r="AT45" s="2"/>
      <c r="AU45" s="2" t="s">
        <v>76</v>
      </c>
      <c r="AV45" s="2">
        <v>90</v>
      </c>
      <c r="AW45" s="2" t="s">
        <v>76</v>
      </c>
      <c r="AX45" s="2">
        <v>0</v>
      </c>
      <c r="AY45" s="2"/>
      <c r="AZ45" s="2"/>
      <c r="BA45" s="2">
        <v>0</v>
      </c>
      <c r="BB45" s="2"/>
      <c r="BC45" s="2"/>
      <c r="BD45" s="2">
        <v>0</v>
      </c>
      <c r="BE45" s="2">
        <v>0</v>
      </c>
      <c r="BF45" s="2" t="s">
        <v>76</v>
      </c>
      <c r="BG45" s="2"/>
      <c r="BH45" s="2" t="s">
        <v>355</v>
      </c>
      <c r="BI45" s="2"/>
    </row>
    <row r="46" spans="1:61" x14ac:dyDescent="0.25">
      <c r="A46" s="2" t="s">
        <v>390</v>
      </c>
      <c r="B46" s="2" t="s">
        <v>391</v>
      </c>
      <c r="C46" s="2" t="s">
        <v>392</v>
      </c>
      <c r="D46" s="2" t="s">
        <v>393</v>
      </c>
      <c r="E46" s="2" t="s">
        <v>272</v>
      </c>
      <c r="F46" s="2">
        <v>49634</v>
      </c>
      <c r="G46" s="2" t="s">
        <v>62</v>
      </c>
      <c r="H46" s="2" t="s">
        <v>394</v>
      </c>
      <c r="I46" s="2" t="s">
        <v>395</v>
      </c>
      <c r="J46" s="2" t="s">
        <v>396</v>
      </c>
      <c r="K46" s="2">
        <v>5</v>
      </c>
      <c r="L46" s="2" t="s">
        <v>276</v>
      </c>
      <c r="M46" s="2" t="s">
        <v>277</v>
      </c>
      <c r="N46" s="2" t="s">
        <v>278</v>
      </c>
      <c r="O46" s="2" t="s">
        <v>279</v>
      </c>
      <c r="P46" s="2" t="s">
        <v>280</v>
      </c>
      <c r="Q46" s="2" t="s">
        <v>397</v>
      </c>
      <c r="R46" s="2" t="s">
        <v>398</v>
      </c>
      <c r="S46" s="2">
        <v>4931</v>
      </c>
      <c r="T46" s="2">
        <v>221112</v>
      </c>
      <c r="U46" s="2" t="s">
        <v>148</v>
      </c>
      <c r="V46" s="2" t="s">
        <v>399</v>
      </c>
      <c r="W46" s="2" t="s">
        <v>400</v>
      </c>
      <c r="X46" s="4">
        <v>43126</v>
      </c>
      <c r="Y46" s="4">
        <v>43167</v>
      </c>
      <c r="Z46" s="2" t="s">
        <v>70</v>
      </c>
      <c r="AA46" s="2"/>
      <c r="AB46" s="2" t="s">
        <v>401</v>
      </c>
      <c r="AC46" s="2"/>
      <c r="AD46" s="2" t="s">
        <v>402</v>
      </c>
      <c r="AE46" s="2">
        <v>15.21</v>
      </c>
      <c r="AF46" s="2" t="s">
        <v>164</v>
      </c>
      <c r="AG46" s="2">
        <v>1934.7</v>
      </c>
      <c r="AH46" s="2" t="s">
        <v>84</v>
      </c>
      <c r="AI46" s="2" t="s">
        <v>403</v>
      </c>
      <c r="AJ46" s="2" t="s">
        <v>83</v>
      </c>
      <c r="AK46" s="2" t="s">
        <v>72</v>
      </c>
      <c r="AL46" s="2" t="s">
        <v>78</v>
      </c>
      <c r="AM46" s="2" t="s">
        <v>79</v>
      </c>
      <c r="AN46" s="2" t="s">
        <v>80</v>
      </c>
      <c r="AO46" s="2" t="s">
        <v>404</v>
      </c>
      <c r="AP46" s="2">
        <v>6.6E-3</v>
      </c>
      <c r="AQ46" s="3" t="s">
        <v>81</v>
      </c>
      <c r="AR46" s="3"/>
      <c r="AS46" s="2" t="s">
        <v>74</v>
      </c>
      <c r="AT46" s="2" t="s">
        <v>162</v>
      </c>
      <c r="AU46" s="2" t="s">
        <v>76</v>
      </c>
      <c r="AV46" s="2">
        <v>0</v>
      </c>
      <c r="AW46" s="2" t="s">
        <v>76</v>
      </c>
      <c r="AX46" s="2">
        <v>0</v>
      </c>
      <c r="AY46" s="2"/>
      <c r="AZ46" s="2"/>
      <c r="BA46" s="2">
        <v>0</v>
      </c>
      <c r="BB46" s="2"/>
      <c r="BC46" s="2"/>
      <c r="BD46" s="2">
        <v>0</v>
      </c>
      <c r="BE46" s="2">
        <v>0</v>
      </c>
      <c r="BF46" s="2" t="s">
        <v>76</v>
      </c>
      <c r="BG46" s="2"/>
      <c r="BH46" s="2" t="s">
        <v>407</v>
      </c>
      <c r="BI46" s="2"/>
    </row>
    <row r="47" spans="1:61" x14ac:dyDescent="0.25">
      <c r="A47" s="2" t="s">
        <v>467</v>
      </c>
      <c r="B47" s="2" t="s">
        <v>468</v>
      </c>
      <c r="C47" s="2" t="s">
        <v>469</v>
      </c>
      <c r="D47" s="2" t="s">
        <v>470</v>
      </c>
      <c r="E47" s="2" t="s">
        <v>434</v>
      </c>
      <c r="F47" s="2">
        <v>17314</v>
      </c>
      <c r="G47" s="2" t="s">
        <v>62</v>
      </c>
      <c r="H47" s="2"/>
      <c r="I47" s="2"/>
      <c r="J47" s="2"/>
      <c r="K47" s="2">
        <v>3</v>
      </c>
      <c r="L47" s="2" t="s">
        <v>437</v>
      </c>
      <c r="M47" s="2" t="s">
        <v>438</v>
      </c>
      <c r="N47" s="2" t="s">
        <v>439</v>
      </c>
      <c r="O47" s="2" t="s">
        <v>440</v>
      </c>
      <c r="P47" s="2" t="s">
        <v>441</v>
      </c>
      <c r="Q47" s="2"/>
      <c r="R47" s="2" t="s">
        <v>471</v>
      </c>
      <c r="S47" s="2">
        <v>4911</v>
      </c>
      <c r="T47" s="2">
        <v>221112</v>
      </c>
      <c r="U47" s="5">
        <v>110043000000</v>
      </c>
      <c r="V47" s="2" t="s">
        <v>472</v>
      </c>
      <c r="W47" s="2" t="s">
        <v>473</v>
      </c>
      <c r="X47" s="4">
        <v>42912</v>
      </c>
      <c r="Y47" s="4">
        <v>42928</v>
      </c>
      <c r="Z47" s="2" t="s">
        <v>70</v>
      </c>
      <c r="AA47" s="2"/>
      <c r="AB47" s="2" t="s">
        <v>474</v>
      </c>
      <c r="AC47" s="2"/>
      <c r="AD47" s="2" t="s">
        <v>483</v>
      </c>
      <c r="AE47" s="2">
        <v>15.21</v>
      </c>
      <c r="AF47" s="2" t="s">
        <v>71</v>
      </c>
      <c r="AG47" s="2">
        <v>3001.57</v>
      </c>
      <c r="AH47" s="2" t="s">
        <v>475</v>
      </c>
      <c r="AI47" s="2" t="s">
        <v>484</v>
      </c>
      <c r="AJ47" s="2" t="s">
        <v>83</v>
      </c>
      <c r="AK47" s="2" t="s">
        <v>487</v>
      </c>
      <c r="AL47" s="2" t="s">
        <v>78</v>
      </c>
      <c r="AM47" s="2" t="s">
        <v>79</v>
      </c>
      <c r="AN47" s="2" t="s">
        <v>80</v>
      </c>
      <c r="AO47" s="2" t="s">
        <v>476</v>
      </c>
      <c r="AP47" s="2">
        <v>6.6E-3</v>
      </c>
      <c r="AQ47" s="3" t="s">
        <v>81</v>
      </c>
      <c r="AR47" s="3"/>
      <c r="AS47" s="2" t="s">
        <v>74</v>
      </c>
      <c r="AT47" s="2"/>
      <c r="AU47" s="2" t="s">
        <v>75</v>
      </c>
      <c r="AV47" s="2">
        <v>0</v>
      </c>
      <c r="AW47" s="2" t="s">
        <v>75</v>
      </c>
      <c r="AX47" s="2">
        <v>159.1</v>
      </c>
      <c r="AY47" s="2" t="s">
        <v>161</v>
      </c>
      <c r="AZ47" s="2" t="s">
        <v>486</v>
      </c>
      <c r="BA47" s="2">
        <v>0</v>
      </c>
      <c r="BB47" s="2"/>
      <c r="BC47" s="2"/>
      <c r="BD47" s="2">
        <v>0</v>
      </c>
      <c r="BE47" s="2">
        <v>0</v>
      </c>
      <c r="BF47" s="2" t="s">
        <v>76</v>
      </c>
      <c r="BG47" s="2"/>
      <c r="BH47" s="2" t="s">
        <v>485</v>
      </c>
      <c r="BI47" s="2"/>
    </row>
    <row r="48" spans="1:61" x14ac:dyDescent="0.25">
      <c r="A48" s="2" t="s">
        <v>467</v>
      </c>
      <c r="B48" s="2" t="s">
        <v>468</v>
      </c>
      <c r="C48" s="2" t="s">
        <v>469</v>
      </c>
      <c r="D48" s="2" t="s">
        <v>470</v>
      </c>
      <c r="E48" s="2" t="s">
        <v>434</v>
      </c>
      <c r="F48" s="2">
        <v>17314</v>
      </c>
      <c r="G48" s="2" t="s">
        <v>62</v>
      </c>
      <c r="H48" s="2"/>
      <c r="I48" s="2"/>
      <c r="J48" s="2"/>
      <c r="K48" s="2">
        <v>3</v>
      </c>
      <c r="L48" s="2" t="s">
        <v>437</v>
      </c>
      <c r="M48" s="2" t="s">
        <v>438</v>
      </c>
      <c r="N48" s="2" t="s">
        <v>439</v>
      </c>
      <c r="O48" s="2" t="s">
        <v>440</v>
      </c>
      <c r="P48" s="2" t="s">
        <v>441</v>
      </c>
      <c r="Q48" s="2"/>
      <c r="R48" s="2" t="s">
        <v>471</v>
      </c>
      <c r="S48" s="2">
        <v>4911</v>
      </c>
      <c r="T48" s="2">
        <v>221112</v>
      </c>
      <c r="U48" s="5">
        <v>110043000000</v>
      </c>
      <c r="V48" s="2" t="s">
        <v>472</v>
      </c>
      <c r="W48" s="2" t="s">
        <v>473</v>
      </c>
      <c r="X48" s="4">
        <v>42912</v>
      </c>
      <c r="Y48" s="4">
        <v>42928</v>
      </c>
      <c r="Z48" s="2" t="s">
        <v>70</v>
      </c>
      <c r="AA48" s="2"/>
      <c r="AB48" s="2" t="s">
        <v>474</v>
      </c>
      <c r="AC48" s="2"/>
      <c r="AD48" s="2" t="s">
        <v>483</v>
      </c>
      <c r="AE48" s="2">
        <v>15.21</v>
      </c>
      <c r="AF48" s="2" t="s">
        <v>71</v>
      </c>
      <c r="AG48" s="2">
        <v>3001.57</v>
      </c>
      <c r="AH48" s="2" t="s">
        <v>475</v>
      </c>
      <c r="AI48" s="2" t="s">
        <v>484</v>
      </c>
      <c r="AJ48" s="2" t="s">
        <v>77</v>
      </c>
      <c r="AK48" s="2" t="s">
        <v>111</v>
      </c>
      <c r="AL48" s="2" t="s">
        <v>78</v>
      </c>
      <c r="AM48" s="2" t="s">
        <v>79</v>
      </c>
      <c r="AN48" s="2" t="s">
        <v>80</v>
      </c>
      <c r="AO48" s="2" t="s">
        <v>476</v>
      </c>
      <c r="AP48" s="2">
        <v>6.6E-3</v>
      </c>
      <c r="AQ48" s="3" t="s">
        <v>81</v>
      </c>
      <c r="AR48" s="3"/>
      <c r="AS48" s="2" t="s">
        <v>74</v>
      </c>
      <c r="AT48" s="2"/>
      <c r="AU48" s="2" t="s">
        <v>75</v>
      </c>
      <c r="AV48" s="2">
        <v>0</v>
      </c>
      <c r="AW48" s="2" t="s">
        <v>75</v>
      </c>
      <c r="AX48" s="2">
        <v>159.1</v>
      </c>
      <c r="AY48" s="2" t="s">
        <v>161</v>
      </c>
      <c r="AZ48" s="2" t="s">
        <v>486</v>
      </c>
      <c r="BA48" s="2">
        <v>0</v>
      </c>
      <c r="BB48" s="2"/>
      <c r="BC48" s="2"/>
      <c r="BD48" s="2">
        <v>0</v>
      </c>
      <c r="BE48" s="2">
        <v>0</v>
      </c>
      <c r="BF48" s="2" t="s">
        <v>76</v>
      </c>
      <c r="BG48" s="2"/>
      <c r="BH48" s="2" t="s">
        <v>485</v>
      </c>
      <c r="BI48" s="2"/>
    </row>
    <row r="49" spans="1:61" x14ac:dyDescent="0.25">
      <c r="A49" s="2" t="s">
        <v>467</v>
      </c>
      <c r="B49" s="2" t="s">
        <v>468</v>
      </c>
      <c r="C49" s="2" t="s">
        <v>469</v>
      </c>
      <c r="D49" s="2" t="s">
        <v>470</v>
      </c>
      <c r="E49" s="2" t="s">
        <v>434</v>
      </c>
      <c r="F49" s="2">
        <v>17314</v>
      </c>
      <c r="G49" s="2" t="s">
        <v>62</v>
      </c>
      <c r="H49" s="2"/>
      <c r="I49" s="2"/>
      <c r="J49" s="2"/>
      <c r="K49" s="2">
        <v>3</v>
      </c>
      <c r="L49" s="2" t="s">
        <v>437</v>
      </c>
      <c r="M49" s="2" t="s">
        <v>438</v>
      </c>
      <c r="N49" s="2" t="s">
        <v>439</v>
      </c>
      <c r="O49" s="2" t="s">
        <v>440</v>
      </c>
      <c r="P49" s="2" t="s">
        <v>441</v>
      </c>
      <c r="Q49" s="2"/>
      <c r="R49" s="2" t="s">
        <v>471</v>
      </c>
      <c r="S49" s="2">
        <v>4911</v>
      </c>
      <c r="T49" s="2">
        <v>221112</v>
      </c>
      <c r="U49" s="5">
        <v>110043000000</v>
      </c>
      <c r="V49" s="2" t="s">
        <v>472</v>
      </c>
      <c r="W49" s="2" t="s">
        <v>473</v>
      </c>
      <c r="X49" s="4">
        <v>42912</v>
      </c>
      <c r="Y49" s="4">
        <v>42928</v>
      </c>
      <c r="Z49" s="2" t="s">
        <v>70</v>
      </c>
      <c r="AA49" s="2"/>
      <c r="AB49" s="2" t="s">
        <v>474</v>
      </c>
      <c r="AC49" s="2"/>
      <c r="AD49" s="2" t="s">
        <v>477</v>
      </c>
      <c r="AE49" s="2">
        <v>15.21</v>
      </c>
      <c r="AF49" s="2" t="s">
        <v>71</v>
      </c>
      <c r="AG49" s="2">
        <v>2291.64</v>
      </c>
      <c r="AH49" s="2" t="s">
        <v>475</v>
      </c>
      <c r="AI49" s="2" t="s">
        <v>478</v>
      </c>
      <c r="AJ49" s="2" t="s">
        <v>82</v>
      </c>
      <c r="AK49" s="2" t="s">
        <v>480</v>
      </c>
      <c r="AL49" s="2" t="s">
        <v>78</v>
      </c>
      <c r="AM49" s="2" t="s">
        <v>79</v>
      </c>
      <c r="AN49" s="2" t="s">
        <v>80</v>
      </c>
      <c r="AO49" s="2" t="s">
        <v>476</v>
      </c>
      <c r="AP49" s="2">
        <v>6.7999999999999996E-3</v>
      </c>
      <c r="AQ49" s="3" t="s">
        <v>81</v>
      </c>
      <c r="AR49" s="3"/>
      <c r="AS49" s="2" t="s">
        <v>74</v>
      </c>
      <c r="AT49" s="2"/>
      <c r="AU49" s="2" t="s">
        <v>75</v>
      </c>
      <c r="AV49" s="2">
        <v>0</v>
      </c>
      <c r="AW49" s="2" t="s">
        <v>75</v>
      </c>
      <c r="AX49" s="2">
        <v>0</v>
      </c>
      <c r="AY49" s="2"/>
      <c r="AZ49" s="2"/>
      <c r="BA49" s="2">
        <v>0</v>
      </c>
      <c r="BB49" s="2"/>
      <c r="BC49" s="2"/>
      <c r="BD49" s="2">
        <v>0</v>
      </c>
      <c r="BE49" s="2">
        <v>0</v>
      </c>
      <c r="BF49" s="2" t="s">
        <v>76</v>
      </c>
      <c r="BG49" s="2"/>
      <c r="BH49" s="2" t="s">
        <v>479</v>
      </c>
      <c r="BI49" s="2"/>
    </row>
    <row r="50" spans="1:61" x14ac:dyDescent="0.25">
      <c r="A50" s="2" t="s">
        <v>500</v>
      </c>
      <c r="B50" s="2" t="s">
        <v>501</v>
      </c>
      <c r="C50" s="2" t="s">
        <v>502</v>
      </c>
      <c r="D50" s="2" t="s">
        <v>503</v>
      </c>
      <c r="E50" s="2" t="s">
        <v>434</v>
      </c>
      <c r="F50" s="2"/>
      <c r="G50" s="2" t="s">
        <v>62</v>
      </c>
      <c r="H50" s="2"/>
      <c r="I50" s="2"/>
      <c r="J50" s="2"/>
      <c r="K50" s="2">
        <v>3</v>
      </c>
      <c r="L50" s="2" t="s">
        <v>437</v>
      </c>
      <c r="M50" s="2" t="s">
        <v>438</v>
      </c>
      <c r="N50" s="2" t="s">
        <v>439</v>
      </c>
      <c r="O50" s="2" t="s">
        <v>440</v>
      </c>
      <c r="P50" s="2" t="s">
        <v>441</v>
      </c>
      <c r="Q50" s="2"/>
      <c r="R50" s="2" t="s">
        <v>504</v>
      </c>
      <c r="S50" s="2">
        <v>4911</v>
      </c>
      <c r="T50" s="2">
        <v>221112</v>
      </c>
      <c r="U50" s="5">
        <v>110065000000</v>
      </c>
      <c r="V50" s="2" t="s">
        <v>505</v>
      </c>
      <c r="W50" s="2" t="s">
        <v>506</v>
      </c>
      <c r="X50" s="4">
        <v>42934</v>
      </c>
      <c r="Y50" s="4">
        <v>42947</v>
      </c>
      <c r="Z50" s="2" t="s">
        <v>73</v>
      </c>
      <c r="AA50" s="2"/>
      <c r="AB50" s="2" t="s">
        <v>507</v>
      </c>
      <c r="AC50" s="2"/>
      <c r="AD50" s="2" t="s">
        <v>515</v>
      </c>
      <c r="AE50" s="2">
        <v>15.21</v>
      </c>
      <c r="AF50" s="2" t="s">
        <v>164</v>
      </c>
      <c r="AG50" s="2">
        <v>0</v>
      </c>
      <c r="AH50" s="2"/>
      <c r="AI50" s="2" t="s">
        <v>516</v>
      </c>
      <c r="AJ50" s="2" t="s">
        <v>82</v>
      </c>
      <c r="AK50" s="2" t="s">
        <v>513</v>
      </c>
      <c r="AL50" s="2" t="s">
        <v>78</v>
      </c>
      <c r="AM50" s="2" t="s">
        <v>79</v>
      </c>
      <c r="AN50" s="2" t="s">
        <v>80</v>
      </c>
      <c r="AO50" s="2" t="s">
        <v>518</v>
      </c>
      <c r="AP50" s="2">
        <v>6.7999999999999996E-3</v>
      </c>
      <c r="AQ50" s="3" t="s">
        <v>81</v>
      </c>
      <c r="AR50" s="3"/>
      <c r="AS50" s="2" t="s">
        <v>74</v>
      </c>
      <c r="AT50" s="2" t="s">
        <v>100</v>
      </c>
      <c r="AU50" s="2" t="s">
        <v>75</v>
      </c>
      <c r="AV50" s="2">
        <v>0</v>
      </c>
      <c r="AW50" s="2" t="s">
        <v>75</v>
      </c>
      <c r="AX50" s="2">
        <v>0</v>
      </c>
      <c r="AY50" s="2"/>
      <c r="AZ50" s="2"/>
      <c r="BA50" s="2">
        <v>0</v>
      </c>
      <c r="BB50" s="2"/>
      <c r="BC50" s="2"/>
      <c r="BD50" s="2">
        <v>0</v>
      </c>
      <c r="BE50" s="2">
        <v>0</v>
      </c>
      <c r="BF50" s="2" t="s">
        <v>76</v>
      </c>
      <c r="BG50" s="2"/>
      <c r="BH50" s="2" t="s">
        <v>517</v>
      </c>
      <c r="BI50" s="2"/>
    </row>
    <row r="51" spans="1:61" x14ac:dyDescent="0.25">
      <c r="A51" s="2" t="s">
        <v>467</v>
      </c>
      <c r="B51" s="2" t="s">
        <v>468</v>
      </c>
      <c r="C51" s="2" t="s">
        <v>469</v>
      </c>
      <c r="D51" s="2" t="s">
        <v>470</v>
      </c>
      <c r="E51" s="2" t="s">
        <v>434</v>
      </c>
      <c r="F51" s="2">
        <v>17314</v>
      </c>
      <c r="G51" s="2" t="s">
        <v>62</v>
      </c>
      <c r="H51" s="2"/>
      <c r="I51" s="2"/>
      <c r="J51" s="2"/>
      <c r="K51" s="2">
        <v>3</v>
      </c>
      <c r="L51" s="2" t="s">
        <v>437</v>
      </c>
      <c r="M51" s="2" t="s">
        <v>438</v>
      </c>
      <c r="N51" s="2" t="s">
        <v>439</v>
      </c>
      <c r="O51" s="2" t="s">
        <v>440</v>
      </c>
      <c r="P51" s="2" t="s">
        <v>441</v>
      </c>
      <c r="Q51" s="2"/>
      <c r="R51" s="2" t="s">
        <v>471</v>
      </c>
      <c r="S51" s="2">
        <v>4911</v>
      </c>
      <c r="T51" s="2">
        <v>221112</v>
      </c>
      <c r="U51" s="5">
        <v>110043000000</v>
      </c>
      <c r="V51" s="2" t="s">
        <v>472</v>
      </c>
      <c r="W51" s="2" t="s">
        <v>473</v>
      </c>
      <c r="X51" s="4">
        <v>42912</v>
      </c>
      <c r="Y51" s="4">
        <v>42928</v>
      </c>
      <c r="Z51" s="2" t="s">
        <v>70</v>
      </c>
      <c r="AA51" s="2"/>
      <c r="AB51" s="2" t="s">
        <v>474</v>
      </c>
      <c r="AC51" s="2"/>
      <c r="AD51" s="2" t="s">
        <v>477</v>
      </c>
      <c r="AE51" s="2">
        <v>15.21</v>
      </c>
      <c r="AF51" s="2" t="s">
        <v>71</v>
      </c>
      <c r="AG51" s="2">
        <v>2291.64</v>
      </c>
      <c r="AH51" s="2" t="s">
        <v>475</v>
      </c>
      <c r="AI51" s="2" t="s">
        <v>478</v>
      </c>
      <c r="AJ51" s="2" t="s">
        <v>83</v>
      </c>
      <c r="AK51" s="2" t="s">
        <v>481</v>
      </c>
      <c r="AL51" s="2" t="s">
        <v>78</v>
      </c>
      <c r="AM51" s="2" t="s">
        <v>79</v>
      </c>
      <c r="AN51" s="2" t="s">
        <v>80</v>
      </c>
      <c r="AO51" s="2" t="s">
        <v>476</v>
      </c>
      <c r="AP51" s="2">
        <v>6.7999999999999996E-3</v>
      </c>
      <c r="AQ51" s="3" t="s">
        <v>81</v>
      </c>
      <c r="AR51" s="3"/>
      <c r="AS51" s="2" t="s">
        <v>74</v>
      </c>
      <c r="AT51" s="2"/>
      <c r="AU51" s="2" t="s">
        <v>75</v>
      </c>
      <c r="AV51" s="2">
        <v>0</v>
      </c>
      <c r="AW51" s="2" t="s">
        <v>75</v>
      </c>
      <c r="AX51" s="2">
        <v>0</v>
      </c>
      <c r="AY51" s="2"/>
      <c r="AZ51" s="2"/>
      <c r="BA51" s="2">
        <v>0</v>
      </c>
      <c r="BB51" s="2"/>
      <c r="BC51" s="2"/>
      <c r="BD51" s="2">
        <v>0</v>
      </c>
      <c r="BE51" s="2">
        <v>0</v>
      </c>
      <c r="BF51" s="2" t="s">
        <v>76</v>
      </c>
      <c r="BG51" s="2"/>
      <c r="BH51" s="2" t="s">
        <v>479</v>
      </c>
      <c r="BI51" s="2"/>
    </row>
    <row r="52" spans="1:61" x14ac:dyDescent="0.25">
      <c r="A52" s="2" t="s">
        <v>500</v>
      </c>
      <c r="B52" s="2" t="s">
        <v>501</v>
      </c>
      <c r="C52" s="2" t="s">
        <v>502</v>
      </c>
      <c r="D52" s="2" t="s">
        <v>503</v>
      </c>
      <c r="E52" s="2" t="s">
        <v>434</v>
      </c>
      <c r="F52" s="2"/>
      <c r="G52" s="2" t="s">
        <v>62</v>
      </c>
      <c r="H52" s="2"/>
      <c r="I52" s="2"/>
      <c r="J52" s="2"/>
      <c r="K52" s="2">
        <v>3</v>
      </c>
      <c r="L52" s="2" t="s">
        <v>437</v>
      </c>
      <c r="M52" s="2" t="s">
        <v>438</v>
      </c>
      <c r="N52" s="2" t="s">
        <v>439</v>
      </c>
      <c r="O52" s="2" t="s">
        <v>440</v>
      </c>
      <c r="P52" s="2" t="s">
        <v>441</v>
      </c>
      <c r="Q52" s="2"/>
      <c r="R52" s="2" t="s">
        <v>504</v>
      </c>
      <c r="S52" s="2">
        <v>4911</v>
      </c>
      <c r="T52" s="2">
        <v>221112</v>
      </c>
      <c r="U52" s="5">
        <v>110065000000</v>
      </c>
      <c r="V52" s="2" t="s">
        <v>505</v>
      </c>
      <c r="W52" s="2" t="s">
        <v>506</v>
      </c>
      <c r="X52" s="4">
        <v>42934</v>
      </c>
      <c r="Y52" s="4">
        <v>42947</v>
      </c>
      <c r="Z52" s="2" t="s">
        <v>73</v>
      </c>
      <c r="AA52" s="2"/>
      <c r="AB52" s="2" t="s">
        <v>507</v>
      </c>
      <c r="AC52" s="2"/>
      <c r="AD52" s="2" t="s">
        <v>515</v>
      </c>
      <c r="AE52" s="2">
        <v>15.21</v>
      </c>
      <c r="AF52" s="2" t="s">
        <v>164</v>
      </c>
      <c r="AG52" s="2">
        <v>0</v>
      </c>
      <c r="AH52" s="2"/>
      <c r="AI52" s="2" t="s">
        <v>516</v>
      </c>
      <c r="AJ52" s="2" t="s">
        <v>83</v>
      </c>
      <c r="AK52" s="2" t="s">
        <v>513</v>
      </c>
      <c r="AL52" s="2" t="s">
        <v>78</v>
      </c>
      <c r="AM52" s="2" t="s">
        <v>79</v>
      </c>
      <c r="AN52" s="2" t="s">
        <v>80</v>
      </c>
      <c r="AO52" s="2" t="s">
        <v>518</v>
      </c>
      <c r="AP52" s="2">
        <v>6.7999999999999996E-3</v>
      </c>
      <c r="AQ52" s="3" t="s">
        <v>81</v>
      </c>
      <c r="AR52" s="3"/>
      <c r="AS52" s="2" t="s">
        <v>74</v>
      </c>
      <c r="AT52" s="2" t="s">
        <v>100</v>
      </c>
      <c r="AU52" s="2" t="s">
        <v>75</v>
      </c>
      <c r="AV52" s="2">
        <v>0</v>
      </c>
      <c r="AW52" s="2" t="s">
        <v>75</v>
      </c>
      <c r="AX52" s="2">
        <v>0</v>
      </c>
      <c r="AY52" s="2"/>
      <c r="AZ52" s="2"/>
      <c r="BA52" s="2">
        <v>0</v>
      </c>
      <c r="BB52" s="2"/>
      <c r="BC52" s="2"/>
      <c r="BD52" s="2">
        <v>0</v>
      </c>
      <c r="BE52" s="2">
        <v>0</v>
      </c>
      <c r="BF52" s="2" t="s">
        <v>76</v>
      </c>
      <c r="BG52" s="2"/>
      <c r="BH52" s="2" t="s">
        <v>517</v>
      </c>
      <c r="BI52" s="2"/>
    </row>
    <row r="53" spans="1:61" x14ac:dyDescent="0.25">
      <c r="A53" s="2" t="s">
        <v>467</v>
      </c>
      <c r="B53" s="2" t="s">
        <v>468</v>
      </c>
      <c r="C53" s="2" t="s">
        <v>469</v>
      </c>
      <c r="D53" s="2" t="s">
        <v>470</v>
      </c>
      <c r="E53" s="2" t="s">
        <v>434</v>
      </c>
      <c r="F53" s="2">
        <v>17314</v>
      </c>
      <c r="G53" s="2" t="s">
        <v>62</v>
      </c>
      <c r="H53" s="2"/>
      <c r="I53" s="2"/>
      <c r="J53" s="2"/>
      <c r="K53" s="2">
        <v>3</v>
      </c>
      <c r="L53" s="2" t="s">
        <v>437</v>
      </c>
      <c r="M53" s="2" t="s">
        <v>438</v>
      </c>
      <c r="N53" s="2" t="s">
        <v>439</v>
      </c>
      <c r="O53" s="2" t="s">
        <v>440</v>
      </c>
      <c r="P53" s="2" t="s">
        <v>441</v>
      </c>
      <c r="Q53" s="2"/>
      <c r="R53" s="2" t="s">
        <v>471</v>
      </c>
      <c r="S53" s="2">
        <v>4911</v>
      </c>
      <c r="T53" s="2">
        <v>221112</v>
      </c>
      <c r="U53" s="5">
        <v>110043000000</v>
      </c>
      <c r="V53" s="2" t="s">
        <v>472</v>
      </c>
      <c r="W53" s="2" t="s">
        <v>473</v>
      </c>
      <c r="X53" s="4">
        <v>42912</v>
      </c>
      <c r="Y53" s="4">
        <v>42928</v>
      </c>
      <c r="Z53" s="2" t="s">
        <v>70</v>
      </c>
      <c r="AA53" s="2"/>
      <c r="AB53" s="2" t="s">
        <v>474</v>
      </c>
      <c r="AC53" s="2"/>
      <c r="AD53" s="2" t="s">
        <v>477</v>
      </c>
      <c r="AE53" s="2">
        <v>15.21</v>
      </c>
      <c r="AF53" s="2" t="s">
        <v>71</v>
      </c>
      <c r="AG53" s="2">
        <v>2291.64</v>
      </c>
      <c r="AH53" s="2" t="s">
        <v>475</v>
      </c>
      <c r="AI53" s="2" t="s">
        <v>478</v>
      </c>
      <c r="AJ53" s="2" t="s">
        <v>77</v>
      </c>
      <c r="AK53" s="2" t="s">
        <v>111</v>
      </c>
      <c r="AL53" s="2" t="s">
        <v>78</v>
      </c>
      <c r="AM53" s="2" t="s">
        <v>79</v>
      </c>
      <c r="AN53" s="2" t="s">
        <v>80</v>
      </c>
      <c r="AO53" s="2" t="s">
        <v>476</v>
      </c>
      <c r="AP53" s="2">
        <v>6.7999999999999996E-3</v>
      </c>
      <c r="AQ53" s="3" t="s">
        <v>81</v>
      </c>
      <c r="AR53" s="3"/>
      <c r="AS53" s="2" t="s">
        <v>74</v>
      </c>
      <c r="AT53" s="2"/>
      <c r="AU53" s="2" t="s">
        <v>75</v>
      </c>
      <c r="AV53" s="2">
        <v>0</v>
      </c>
      <c r="AW53" s="2" t="s">
        <v>75</v>
      </c>
      <c r="AX53" s="2">
        <v>0</v>
      </c>
      <c r="AY53" s="2"/>
      <c r="AZ53" s="2"/>
      <c r="BA53" s="2">
        <v>0</v>
      </c>
      <c r="BB53" s="2"/>
      <c r="BC53" s="2"/>
      <c r="BD53" s="2">
        <v>0</v>
      </c>
      <c r="BE53" s="2">
        <v>0</v>
      </c>
      <c r="BF53" s="2" t="s">
        <v>76</v>
      </c>
      <c r="BG53" s="2"/>
      <c r="BH53" s="2" t="s">
        <v>479</v>
      </c>
      <c r="BI53" s="2"/>
    </row>
    <row r="54" spans="1:61" x14ac:dyDescent="0.25">
      <c r="A54" s="2" t="s">
        <v>500</v>
      </c>
      <c r="B54" s="2" t="s">
        <v>501</v>
      </c>
      <c r="C54" s="2" t="s">
        <v>502</v>
      </c>
      <c r="D54" s="2" t="s">
        <v>503</v>
      </c>
      <c r="E54" s="2" t="s">
        <v>434</v>
      </c>
      <c r="F54" s="2"/>
      <c r="G54" s="2" t="s">
        <v>62</v>
      </c>
      <c r="H54" s="2"/>
      <c r="I54" s="2"/>
      <c r="J54" s="2"/>
      <c r="K54" s="2">
        <v>3</v>
      </c>
      <c r="L54" s="2" t="s">
        <v>437</v>
      </c>
      <c r="M54" s="2" t="s">
        <v>438</v>
      </c>
      <c r="N54" s="2" t="s">
        <v>439</v>
      </c>
      <c r="O54" s="2" t="s">
        <v>440</v>
      </c>
      <c r="P54" s="2" t="s">
        <v>441</v>
      </c>
      <c r="Q54" s="2"/>
      <c r="R54" s="2" t="s">
        <v>504</v>
      </c>
      <c r="S54" s="2">
        <v>4911</v>
      </c>
      <c r="T54" s="2">
        <v>221112</v>
      </c>
      <c r="U54" s="5">
        <v>110065000000</v>
      </c>
      <c r="V54" s="2" t="s">
        <v>505</v>
      </c>
      <c r="W54" s="2" t="s">
        <v>506</v>
      </c>
      <c r="X54" s="4">
        <v>42934</v>
      </c>
      <c r="Y54" s="4">
        <v>42947</v>
      </c>
      <c r="Z54" s="2" t="s">
        <v>73</v>
      </c>
      <c r="AA54" s="2"/>
      <c r="AB54" s="2" t="s">
        <v>507</v>
      </c>
      <c r="AC54" s="2"/>
      <c r="AD54" s="2" t="s">
        <v>515</v>
      </c>
      <c r="AE54" s="2">
        <v>15.21</v>
      </c>
      <c r="AF54" s="2" t="s">
        <v>164</v>
      </c>
      <c r="AG54" s="2">
        <v>0</v>
      </c>
      <c r="AH54" s="2"/>
      <c r="AI54" s="2" t="s">
        <v>516</v>
      </c>
      <c r="AJ54" s="2" t="s">
        <v>77</v>
      </c>
      <c r="AK54" s="2" t="s">
        <v>513</v>
      </c>
      <c r="AL54" s="2" t="s">
        <v>78</v>
      </c>
      <c r="AM54" s="2" t="s">
        <v>79</v>
      </c>
      <c r="AN54" s="2" t="s">
        <v>80</v>
      </c>
      <c r="AO54" s="2" t="s">
        <v>518</v>
      </c>
      <c r="AP54" s="2">
        <v>6.7999999999999996E-3</v>
      </c>
      <c r="AQ54" s="3" t="s">
        <v>81</v>
      </c>
      <c r="AR54" s="3"/>
      <c r="AS54" s="2" t="s">
        <v>74</v>
      </c>
      <c r="AT54" s="2" t="s">
        <v>100</v>
      </c>
      <c r="AU54" s="2" t="s">
        <v>75</v>
      </c>
      <c r="AV54" s="2">
        <v>0</v>
      </c>
      <c r="AW54" s="2" t="s">
        <v>75</v>
      </c>
      <c r="AX54" s="2">
        <v>0</v>
      </c>
      <c r="AY54" s="2"/>
      <c r="AZ54" s="2"/>
      <c r="BA54" s="2">
        <v>0</v>
      </c>
      <c r="BB54" s="2"/>
      <c r="BC54" s="2"/>
      <c r="BD54" s="2">
        <v>0</v>
      </c>
      <c r="BE54" s="2">
        <v>0</v>
      </c>
      <c r="BF54" s="2" t="s">
        <v>76</v>
      </c>
      <c r="BG54" s="2"/>
      <c r="BH54" s="2" t="s">
        <v>517</v>
      </c>
      <c r="BI54" s="2"/>
    </row>
    <row r="55" spans="1:61" x14ac:dyDescent="0.25">
      <c r="A55" s="2" t="s">
        <v>357</v>
      </c>
      <c r="B55" s="2" t="s">
        <v>358</v>
      </c>
      <c r="C55" s="2" t="s">
        <v>359</v>
      </c>
      <c r="D55" s="2" t="s">
        <v>360</v>
      </c>
      <c r="E55" s="2" t="s">
        <v>272</v>
      </c>
      <c r="F55" s="2">
        <v>49423</v>
      </c>
      <c r="G55" s="2" t="s">
        <v>62</v>
      </c>
      <c r="H55" s="2" t="s">
        <v>361</v>
      </c>
      <c r="I55" s="2" t="s">
        <v>362</v>
      </c>
      <c r="J55" s="2" t="s">
        <v>363</v>
      </c>
      <c r="K55" s="2">
        <v>5</v>
      </c>
      <c r="L55" s="2" t="s">
        <v>276</v>
      </c>
      <c r="M55" s="2" t="s">
        <v>277</v>
      </c>
      <c r="N55" s="2" t="s">
        <v>278</v>
      </c>
      <c r="O55" s="2" t="s">
        <v>279</v>
      </c>
      <c r="P55" s="2" t="s">
        <v>280</v>
      </c>
      <c r="Q55" s="2" t="s">
        <v>364</v>
      </c>
      <c r="R55" s="2" t="s">
        <v>365</v>
      </c>
      <c r="S55" s="2">
        <v>4931</v>
      </c>
      <c r="T55" s="2">
        <v>221112</v>
      </c>
      <c r="U55" s="2" t="s">
        <v>366</v>
      </c>
      <c r="V55" s="2" t="s">
        <v>367</v>
      </c>
      <c r="W55" s="2" t="s">
        <v>368</v>
      </c>
      <c r="X55" s="4">
        <v>41866</v>
      </c>
      <c r="Y55" s="4">
        <v>42495</v>
      </c>
      <c r="Z55" s="2" t="s">
        <v>73</v>
      </c>
      <c r="AA55" s="2"/>
      <c r="AB55" s="2" t="s">
        <v>369</v>
      </c>
      <c r="AC55" s="2"/>
      <c r="AD55" s="2" t="s">
        <v>370</v>
      </c>
      <c r="AE55" s="2">
        <v>15.21</v>
      </c>
      <c r="AF55" s="2" t="s">
        <v>131</v>
      </c>
      <c r="AG55" s="2">
        <v>647</v>
      </c>
      <c r="AH55" s="2" t="s">
        <v>371</v>
      </c>
      <c r="AI55" s="2" t="s">
        <v>372</v>
      </c>
      <c r="AJ55" s="2" t="s">
        <v>114</v>
      </c>
      <c r="AK55" s="2" t="s">
        <v>72</v>
      </c>
      <c r="AL55" s="2" t="s">
        <v>78</v>
      </c>
      <c r="AM55" s="2" t="s">
        <v>79</v>
      </c>
      <c r="AN55" s="2" t="s">
        <v>80</v>
      </c>
      <c r="AO55" s="2" t="s">
        <v>373</v>
      </c>
      <c r="AP55" s="2">
        <v>7.0000000000000001E-3</v>
      </c>
      <c r="AQ55" s="3" t="s">
        <v>81</v>
      </c>
      <c r="AR55" s="3" t="s">
        <v>312</v>
      </c>
      <c r="AS55" s="2" t="s">
        <v>74</v>
      </c>
      <c r="AT55" s="2"/>
      <c r="AU55" s="2" t="s">
        <v>76</v>
      </c>
      <c r="AV55" s="2">
        <v>0</v>
      </c>
      <c r="AW55" s="2" t="s">
        <v>76</v>
      </c>
      <c r="AX55" s="2">
        <v>0</v>
      </c>
      <c r="AY55" s="2"/>
      <c r="AZ55" s="2"/>
      <c r="BA55" s="2">
        <v>0</v>
      </c>
      <c r="BB55" s="2"/>
      <c r="BC55" s="2"/>
      <c r="BD55" s="2">
        <v>0</v>
      </c>
      <c r="BE55" s="2">
        <v>0</v>
      </c>
      <c r="BF55" s="2" t="s">
        <v>76</v>
      </c>
      <c r="BG55" s="2"/>
      <c r="BH55" s="2" t="s">
        <v>374</v>
      </c>
      <c r="BI55" s="2"/>
    </row>
    <row r="56" spans="1:61" x14ac:dyDescent="0.25">
      <c r="A56" s="2" t="s">
        <v>378</v>
      </c>
      <c r="B56" s="2" t="s">
        <v>358</v>
      </c>
      <c r="C56" s="2" t="s">
        <v>359</v>
      </c>
      <c r="D56" s="2" t="s">
        <v>360</v>
      </c>
      <c r="E56" s="2" t="s">
        <v>272</v>
      </c>
      <c r="F56" s="2">
        <v>49423</v>
      </c>
      <c r="G56" s="2" t="s">
        <v>62</v>
      </c>
      <c r="H56" s="2" t="s">
        <v>361</v>
      </c>
      <c r="I56" s="2" t="s">
        <v>362</v>
      </c>
      <c r="J56" s="2" t="s">
        <v>363</v>
      </c>
      <c r="K56" s="2">
        <v>5</v>
      </c>
      <c r="L56" s="2" t="s">
        <v>276</v>
      </c>
      <c r="M56" s="2" t="s">
        <v>277</v>
      </c>
      <c r="N56" s="2" t="s">
        <v>278</v>
      </c>
      <c r="O56" s="2" t="s">
        <v>279</v>
      </c>
      <c r="P56" s="2" t="s">
        <v>280</v>
      </c>
      <c r="Q56" s="2" t="s">
        <v>379</v>
      </c>
      <c r="R56" s="2" t="s">
        <v>380</v>
      </c>
      <c r="S56" s="2">
        <v>4931</v>
      </c>
      <c r="T56" s="2">
        <v>221112</v>
      </c>
      <c r="U56" s="2" t="s">
        <v>148</v>
      </c>
      <c r="V56" s="2" t="s">
        <v>381</v>
      </c>
      <c r="W56" s="2" t="s">
        <v>382</v>
      </c>
      <c r="X56" s="4">
        <v>42944</v>
      </c>
      <c r="Y56" s="4">
        <v>43167</v>
      </c>
      <c r="Z56" s="2" t="s">
        <v>73</v>
      </c>
      <c r="AA56" s="2"/>
      <c r="AB56" s="2" t="s">
        <v>369</v>
      </c>
      <c r="AC56" s="2" t="s">
        <v>383</v>
      </c>
      <c r="AD56" s="2" t="s">
        <v>384</v>
      </c>
      <c r="AE56" s="2">
        <v>15.21</v>
      </c>
      <c r="AF56" s="2" t="s">
        <v>164</v>
      </c>
      <c r="AG56" s="2">
        <v>554</v>
      </c>
      <c r="AH56" s="2" t="s">
        <v>385</v>
      </c>
      <c r="AI56" s="2" t="s">
        <v>386</v>
      </c>
      <c r="AJ56" s="2" t="s">
        <v>114</v>
      </c>
      <c r="AK56" s="2" t="s">
        <v>72</v>
      </c>
      <c r="AL56" s="2" t="s">
        <v>78</v>
      </c>
      <c r="AM56" s="2" t="s">
        <v>79</v>
      </c>
      <c r="AN56" s="2" t="s">
        <v>80</v>
      </c>
      <c r="AO56" s="2" t="s">
        <v>373</v>
      </c>
      <c r="AP56" s="2">
        <v>7.0000000000000001E-3</v>
      </c>
      <c r="AQ56" s="3" t="s">
        <v>81</v>
      </c>
      <c r="AR56" s="3" t="s">
        <v>377</v>
      </c>
      <c r="AS56" s="2" t="s">
        <v>74</v>
      </c>
      <c r="AT56" s="2"/>
      <c r="AU56" s="2" t="s">
        <v>76</v>
      </c>
      <c r="AV56" s="2">
        <v>0</v>
      </c>
      <c r="AW56" s="2" t="s">
        <v>76</v>
      </c>
      <c r="AX56" s="2">
        <v>0</v>
      </c>
      <c r="AY56" s="2"/>
      <c r="AZ56" s="2"/>
      <c r="BA56" s="2">
        <v>0</v>
      </c>
      <c r="BB56" s="2"/>
      <c r="BC56" s="2"/>
      <c r="BD56" s="2">
        <v>0</v>
      </c>
      <c r="BE56" s="2">
        <v>0</v>
      </c>
      <c r="BF56" s="2" t="s">
        <v>76</v>
      </c>
      <c r="BG56" s="2"/>
      <c r="BH56" s="2" t="s">
        <v>387</v>
      </c>
      <c r="BI56" s="2"/>
    </row>
    <row r="57" spans="1:61" x14ac:dyDescent="0.25">
      <c r="A57" s="2" t="s">
        <v>315</v>
      </c>
      <c r="B57" s="2" t="s">
        <v>316</v>
      </c>
      <c r="C57" s="2" t="s">
        <v>317</v>
      </c>
      <c r="D57" s="2" t="s">
        <v>318</v>
      </c>
      <c r="E57" s="2" t="s">
        <v>272</v>
      </c>
      <c r="F57" s="2">
        <v>48811</v>
      </c>
      <c r="G57" s="2" t="s">
        <v>62</v>
      </c>
      <c r="H57" s="2" t="s">
        <v>319</v>
      </c>
      <c r="I57" s="2" t="s">
        <v>320</v>
      </c>
      <c r="J57" s="2" t="s">
        <v>321</v>
      </c>
      <c r="K57" s="2">
        <v>5</v>
      </c>
      <c r="L57" s="2" t="s">
        <v>276</v>
      </c>
      <c r="M57" s="2" t="s">
        <v>277</v>
      </c>
      <c r="N57" s="2" t="s">
        <v>278</v>
      </c>
      <c r="O57" s="2" t="s">
        <v>279</v>
      </c>
      <c r="P57" s="2" t="s">
        <v>280</v>
      </c>
      <c r="Q57" s="2" t="s">
        <v>322</v>
      </c>
      <c r="R57" s="2" t="s">
        <v>323</v>
      </c>
      <c r="S57" s="2">
        <v>4911</v>
      </c>
      <c r="T57" s="2">
        <v>221112</v>
      </c>
      <c r="U57" s="2">
        <v>2611705287</v>
      </c>
      <c r="V57" s="2" t="s">
        <v>324</v>
      </c>
      <c r="W57" s="2" t="s">
        <v>325</v>
      </c>
      <c r="X57" s="4">
        <v>41717</v>
      </c>
      <c r="Y57" s="4">
        <v>42558</v>
      </c>
      <c r="Z57" s="2" t="s">
        <v>256</v>
      </c>
      <c r="AA57" s="2"/>
      <c r="AB57" s="2" t="s">
        <v>326</v>
      </c>
      <c r="AC57" s="2" t="s">
        <v>327</v>
      </c>
      <c r="AD57" s="2" t="s">
        <v>331</v>
      </c>
      <c r="AE57" s="2">
        <v>15.21</v>
      </c>
      <c r="AF57" s="2" t="s">
        <v>164</v>
      </c>
      <c r="AG57" s="2">
        <v>2807</v>
      </c>
      <c r="AH57" s="2" t="s">
        <v>84</v>
      </c>
      <c r="AI57" s="2" t="s">
        <v>332</v>
      </c>
      <c r="AJ57" s="2" t="s">
        <v>114</v>
      </c>
      <c r="AK57" s="2" t="s">
        <v>72</v>
      </c>
      <c r="AL57" s="2" t="s">
        <v>78</v>
      </c>
      <c r="AM57" s="2" t="s">
        <v>79</v>
      </c>
      <c r="AN57" s="2" t="s">
        <v>80</v>
      </c>
      <c r="AO57" s="2" t="s">
        <v>217</v>
      </c>
      <c r="AP57" s="2">
        <v>7.3000000000000001E-3</v>
      </c>
      <c r="AQ57" s="3" t="s">
        <v>81</v>
      </c>
      <c r="AR57" s="3" t="s">
        <v>312</v>
      </c>
      <c r="AS57" s="2" t="s">
        <v>74</v>
      </c>
      <c r="AT57" s="2"/>
      <c r="AU57" s="2" t="s">
        <v>76</v>
      </c>
      <c r="AV57" s="2">
        <v>0</v>
      </c>
      <c r="AW57" s="2" t="s">
        <v>76</v>
      </c>
      <c r="AX57" s="2">
        <v>0</v>
      </c>
      <c r="AY57" s="2"/>
      <c r="AZ57" s="2"/>
      <c r="BA57" s="2">
        <v>0</v>
      </c>
      <c r="BB57" s="2"/>
      <c r="BC57" s="2"/>
      <c r="BD57" s="2">
        <v>0</v>
      </c>
      <c r="BE57" s="2">
        <v>0</v>
      </c>
      <c r="BF57" s="2" t="s">
        <v>76</v>
      </c>
      <c r="BG57" s="2"/>
      <c r="BH57" s="2"/>
      <c r="BI57" s="2"/>
    </row>
    <row r="58" spans="1:61" x14ac:dyDescent="0.25">
      <c r="A58" s="2" t="s">
        <v>409</v>
      </c>
      <c r="B58" s="2" t="s">
        <v>410</v>
      </c>
      <c r="C58" s="2" t="s">
        <v>411</v>
      </c>
      <c r="D58" s="2" t="s">
        <v>412</v>
      </c>
      <c r="E58" s="2" t="s">
        <v>413</v>
      </c>
      <c r="F58" s="2">
        <v>10940</v>
      </c>
      <c r="G58" s="2" t="s">
        <v>62</v>
      </c>
      <c r="H58" s="2"/>
      <c r="I58" s="2"/>
      <c r="J58" s="2"/>
      <c r="K58" s="2">
        <v>2</v>
      </c>
      <c r="L58" s="2" t="s">
        <v>414</v>
      </c>
      <c r="M58" s="2" t="s">
        <v>415</v>
      </c>
      <c r="N58" s="2" t="s">
        <v>416</v>
      </c>
      <c r="O58" s="2" t="s">
        <v>417</v>
      </c>
      <c r="P58" s="2" t="s">
        <v>418</v>
      </c>
      <c r="Q58" s="2" t="s">
        <v>419</v>
      </c>
      <c r="R58" s="2" t="s">
        <v>420</v>
      </c>
      <c r="S58" s="2">
        <v>4911</v>
      </c>
      <c r="T58" s="2">
        <v>221112</v>
      </c>
      <c r="U58" s="5">
        <v>110043000000</v>
      </c>
      <c r="V58" s="2" t="s">
        <v>421</v>
      </c>
      <c r="W58" s="2" t="s">
        <v>421</v>
      </c>
      <c r="X58" s="4">
        <v>42972</v>
      </c>
      <c r="Y58" s="4">
        <v>43006</v>
      </c>
      <c r="Z58" s="2" t="s">
        <v>73</v>
      </c>
      <c r="AA58" s="2"/>
      <c r="AB58" s="2" t="s">
        <v>422</v>
      </c>
      <c r="AC58" s="2" t="s">
        <v>423</v>
      </c>
      <c r="AD58" s="2" t="s">
        <v>428</v>
      </c>
      <c r="AE58" s="2">
        <v>15.21</v>
      </c>
      <c r="AF58" s="2" t="s">
        <v>131</v>
      </c>
      <c r="AG58" s="2">
        <v>0</v>
      </c>
      <c r="AH58" s="2"/>
      <c r="AI58" s="2" t="s">
        <v>424</v>
      </c>
      <c r="AJ58" s="2" t="s">
        <v>114</v>
      </c>
      <c r="AK58" s="2" t="s">
        <v>426</v>
      </c>
      <c r="AL58" s="2" t="s">
        <v>78</v>
      </c>
      <c r="AM58" s="2" t="s">
        <v>79</v>
      </c>
      <c r="AN58" s="2" t="s">
        <v>80</v>
      </c>
      <c r="AO58" s="2" t="s">
        <v>164</v>
      </c>
      <c r="AP58" s="2">
        <v>7.3000000000000001E-3</v>
      </c>
      <c r="AQ58" s="3" t="s">
        <v>81</v>
      </c>
      <c r="AR58" s="3" t="s">
        <v>425</v>
      </c>
      <c r="AS58" s="2" t="s">
        <v>74</v>
      </c>
      <c r="AT58" s="2"/>
      <c r="AU58" s="2" t="s">
        <v>75</v>
      </c>
      <c r="AV58" s="2">
        <v>0</v>
      </c>
      <c r="AW58" s="2" t="s">
        <v>75</v>
      </c>
      <c r="AX58" s="2">
        <v>0</v>
      </c>
      <c r="AY58" s="2"/>
      <c r="AZ58" s="2"/>
      <c r="BA58" s="2">
        <v>0</v>
      </c>
      <c r="BB58" s="2"/>
      <c r="BC58" s="2"/>
      <c r="BD58" s="2">
        <v>0</v>
      </c>
      <c r="BE58" s="2">
        <v>0</v>
      </c>
      <c r="BF58" s="2" t="s">
        <v>76</v>
      </c>
      <c r="BG58" s="2"/>
      <c r="BH58" s="2" t="s">
        <v>427</v>
      </c>
      <c r="BI58" s="2"/>
    </row>
    <row r="59" spans="1:61" x14ac:dyDescent="0.25">
      <c r="A59" s="2" t="s">
        <v>315</v>
      </c>
      <c r="B59" s="2" t="s">
        <v>316</v>
      </c>
      <c r="C59" s="2" t="s">
        <v>317</v>
      </c>
      <c r="D59" s="2" t="s">
        <v>318</v>
      </c>
      <c r="E59" s="2" t="s">
        <v>272</v>
      </c>
      <c r="F59" s="2">
        <v>48811</v>
      </c>
      <c r="G59" s="2" t="s">
        <v>62</v>
      </c>
      <c r="H59" s="2" t="s">
        <v>319</v>
      </c>
      <c r="I59" s="2" t="s">
        <v>320</v>
      </c>
      <c r="J59" s="2" t="s">
        <v>321</v>
      </c>
      <c r="K59" s="2">
        <v>5</v>
      </c>
      <c r="L59" s="2" t="s">
        <v>276</v>
      </c>
      <c r="M59" s="2" t="s">
        <v>277</v>
      </c>
      <c r="N59" s="2" t="s">
        <v>278</v>
      </c>
      <c r="O59" s="2" t="s">
        <v>279</v>
      </c>
      <c r="P59" s="2" t="s">
        <v>280</v>
      </c>
      <c r="Q59" s="2" t="s">
        <v>322</v>
      </c>
      <c r="R59" s="2" t="s">
        <v>323</v>
      </c>
      <c r="S59" s="2">
        <v>4911</v>
      </c>
      <c r="T59" s="2">
        <v>221112</v>
      </c>
      <c r="U59" s="2">
        <v>2611705287</v>
      </c>
      <c r="V59" s="2" t="s">
        <v>324</v>
      </c>
      <c r="W59" s="2" t="s">
        <v>325</v>
      </c>
      <c r="X59" s="4">
        <v>41717</v>
      </c>
      <c r="Y59" s="4">
        <v>42558</v>
      </c>
      <c r="Z59" s="2" t="s">
        <v>256</v>
      </c>
      <c r="AA59" s="2"/>
      <c r="AB59" s="2" t="s">
        <v>326</v>
      </c>
      <c r="AC59" s="2" t="s">
        <v>327</v>
      </c>
      <c r="AD59" s="2" t="s">
        <v>331</v>
      </c>
      <c r="AE59" s="2">
        <v>15.21</v>
      </c>
      <c r="AF59" s="2" t="s">
        <v>164</v>
      </c>
      <c r="AG59" s="2">
        <v>2807</v>
      </c>
      <c r="AH59" s="2" t="s">
        <v>84</v>
      </c>
      <c r="AI59" s="2" t="s">
        <v>332</v>
      </c>
      <c r="AJ59" s="2" t="s">
        <v>82</v>
      </c>
      <c r="AK59" s="2" t="s">
        <v>72</v>
      </c>
      <c r="AL59" s="2" t="s">
        <v>78</v>
      </c>
      <c r="AM59" s="2" t="s">
        <v>79</v>
      </c>
      <c r="AN59" s="2" t="s">
        <v>80</v>
      </c>
      <c r="AO59" s="2" t="s">
        <v>217</v>
      </c>
      <c r="AP59" s="2">
        <v>7.3000000000000001E-3</v>
      </c>
      <c r="AQ59" s="3" t="s">
        <v>81</v>
      </c>
      <c r="AR59" s="3" t="s">
        <v>312</v>
      </c>
      <c r="AS59" s="2" t="s">
        <v>74</v>
      </c>
      <c r="AT59" s="2" t="s">
        <v>162</v>
      </c>
      <c r="AU59" s="2" t="s">
        <v>76</v>
      </c>
      <c r="AV59" s="2">
        <v>0</v>
      </c>
      <c r="AW59" s="2" t="s">
        <v>76</v>
      </c>
      <c r="AX59" s="2">
        <v>15.6</v>
      </c>
      <c r="AY59" s="2" t="s">
        <v>110</v>
      </c>
      <c r="AZ59" s="2" t="s">
        <v>312</v>
      </c>
      <c r="BA59" s="2">
        <v>0</v>
      </c>
      <c r="BB59" s="2"/>
      <c r="BC59" s="2"/>
      <c r="BD59" s="2">
        <v>0</v>
      </c>
      <c r="BE59" s="2">
        <v>0</v>
      </c>
      <c r="BF59" s="2" t="s">
        <v>76</v>
      </c>
      <c r="BG59" s="2"/>
      <c r="BH59" s="2" t="s">
        <v>333</v>
      </c>
      <c r="BI59" s="2"/>
    </row>
    <row r="60" spans="1:61" x14ac:dyDescent="0.25">
      <c r="A60" s="2" t="s">
        <v>315</v>
      </c>
      <c r="B60" s="2" t="s">
        <v>316</v>
      </c>
      <c r="C60" s="2" t="s">
        <v>317</v>
      </c>
      <c r="D60" s="2" t="s">
        <v>318</v>
      </c>
      <c r="E60" s="2" t="s">
        <v>272</v>
      </c>
      <c r="F60" s="2">
        <v>48811</v>
      </c>
      <c r="G60" s="2" t="s">
        <v>62</v>
      </c>
      <c r="H60" s="2" t="s">
        <v>319</v>
      </c>
      <c r="I60" s="2" t="s">
        <v>320</v>
      </c>
      <c r="J60" s="2" t="s">
        <v>321</v>
      </c>
      <c r="K60" s="2">
        <v>5</v>
      </c>
      <c r="L60" s="2" t="s">
        <v>276</v>
      </c>
      <c r="M60" s="2" t="s">
        <v>277</v>
      </c>
      <c r="N60" s="2" t="s">
        <v>278</v>
      </c>
      <c r="O60" s="2" t="s">
        <v>279</v>
      </c>
      <c r="P60" s="2" t="s">
        <v>280</v>
      </c>
      <c r="Q60" s="2" t="s">
        <v>322</v>
      </c>
      <c r="R60" s="2" t="s">
        <v>323</v>
      </c>
      <c r="S60" s="2">
        <v>4911</v>
      </c>
      <c r="T60" s="2">
        <v>221112</v>
      </c>
      <c r="U60" s="2">
        <v>2611705287</v>
      </c>
      <c r="V60" s="2" t="s">
        <v>324</v>
      </c>
      <c r="W60" s="2" t="s">
        <v>325</v>
      </c>
      <c r="X60" s="4">
        <v>41717</v>
      </c>
      <c r="Y60" s="4">
        <v>42558</v>
      </c>
      <c r="Z60" s="2" t="s">
        <v>256</v>
      </c>
      <c r="AA60" s="2"/>
      <c r="AB60" s="2" t="s">
        <v>326</v>
      </c>
      <c r="AC60" s="2" t="s">
        <v>327</v>
      </c>
      <c r="AD60" s="2" t="s">
        <v>331</v>
      </c>
      <c r="AE60" s="2">
        <v>15.21</v>
      </c>
      <c r="AF60" s="2" t="s">
        <v>164</v>
      </c>
      <c r="AG60" s="2">
        <v>2807</v>
      </c>
      <c r="AH60" s="2" t="s">
        <v>84</v>
      </c>
      <c r="AI60" s="2" t="s">
        <v>332</v>
      </c>
      <c r="AJ60" s="2" t="s">
        <v>83</v>
      </c>
      <c r="AK60" s="2" t="s">
        <v>72</v>
      </c>
      <c r="AL60" s="2" t="s">
        <v>78</v>
      </c>
      <c r="AM60" s="2" t="s">
        <v>79</v>
      </c>
      <c r="AN60" s="2" t="s">
        <v>80</v>
      </c>
      <c r="AO60" s="2" t="s">
        <v>217</v>
      </c>
      <c r="AP60" s="2">
        <v>7.3000000000000001E-3</v>
      </c>
      <c r="AQ60" s="3" t="s">
        <v>81</v>
      </c>
      <c r="AR60" s="3" t="s">
        <v>312</v>
      </c>
      <c r="AS60" s="2" t="s">
        <v>74</v>
      </c>
      <c r="AT60" s="2" t="s">
        <v>162</v>
      </c>
      <c r="AU60" s="2" t="s">
        <v>76</v>
      </c>
      <c r="AV60" s="2">
        <v>0</v>
      </c>
      <c r="AW60" s="2" t="s">
        <v>76</v>
      </c>
      <c r="AX60" s="2">
        <v>15.6</v>
      </c>
      <c r="AY60" s="2" t="s">
        <v>110</v>
      </c>
      <c r="AZ60" s="2" t="s">
        <v>312</v>
      </c>
      <c r="BA60" s="2">
        <v>0</v>
      </c>
      <c r="BB60" s="2"/>
      <c r="BC60" s="2"/>
      <c r="BD60" s="2">
        <v>0</v>
      </c>
      <c r="BE60" s="2">
        <v>0</v>
      </c>
      <c r="BF60" s="2" t="s">
        <v>76</v>
      </c>
      <c r="BG60" s="2"/>
      <c r="BH60" s="2" t="s">
        <v>333</v>
      </c>
      <c r="BI60" s="2"/>
    </row>
    <row r="61" spans="1:61" x14ac:dyDescent="0.25">
      <c r="A61" s="2" t="s">
        <v>241</v>
      </c>
      <c r="B61" s="2" t="s">
        <v>242</v>
      </c>
      <c r="C61" s="2" t="s">
        <v>243</v>
      </c>
      <c r="D61" s="2" t="s">
        <v>244</v>
      </c>
      <c r="E61" s="2" t="s">
        <v>245</v>
      </c>
      <c r="F61" s="2">
        <v>20646</v>
      </c>
      <c r="G61" s="2" t="s">
        <v>62</v>
      </c>
      <c r="H61" s="2" t="s">
        <v>246</v>
      </c>
      <c r="I61" s="2">
        <v>7818482002</v>
      </c>
      <c r="J61" s="2" t="s">
        <v>247</v>
      </c>
      <c r="K61" s="2">
        <v>3</v>
      </c>
      <c r="L61" s="2" t="s">
        <v>248</v>
      </c>
      <c r="M61" s="2" t="s">
        <v>249</v>
      </c>
      <c r="N61" s="2" t="s">
        <v>250</v>
      </c>
      <c r="O61" s="2" t="s">
        <v>251</v>
      </c>
      <c r="P61" s="2" t="s">
        <v>252</v>
      </c>
      <c r="Q61" s="2" t="s">
        <v>253</v>
      </c>
      <c r="R61" s="2" t="s">
        <v>254</v>
      </c>
      <c r="S61" s="2">
        <v>4911</v>
      </c>
      <c r="T61" s="2">
        <v>221119</v>
      </c>
      <c r="U61" s="2" t="s">
        <v>148</v>
      </c>
      <c r="V61" s="2" t="s">
        <v>255</v>
      </c>
      <c r="W61" s="2" t="s">
        <v>255</v>
      </c>
      <c r="X61" s="4">
        <v>42216</v>
      </c>
      <c r="Y61" s="4">
        <v>43216</v>
      </c>
      <c r="Z61" s="2" t="s">
        <v>256</v>
      </c>
      <c r="AA61" s="2"/>
      <c r="AB61" s="2" t="s">
        <v>257</v>
      </c>
      <c r="AC61" s="2" t="s">
        <v>258</v>
      </c>
      <c r="AD61" s="2" t="s">
        <v>259</v>
      </c>
      <c r="AE61" s="2">
        <v>15.21</v>
      </c>
      <c r="AF61" s="2" t="s">
        <v>108</v>
      </c>
      <c r="AG61" s="2">
        <v>725</v>
      </c>
      <c r="AH61" s="2" t="s">
        <v>260</v>
      </c>
      <c r="AI61" s="2" t="s">
        <v>261</v>
      </c>
      <c r="AJ61" s="2" t="s">
        <v>82</v>
      </c>
      <c r="AK61" s="2" t="s">
        <v>215</v>
      </c>
      <c r="AL61" s="2" t="s">
        <v>78</v>
      </c>
      <c r="AM61" s="2" t="s">
        <v>79</v>
      </c>
      <c r="AN61" s="2" t="s">
        <v>80</v>
      </c>
      <c r="AO61" s="2" t="s">
        <v>262</v>
      </c>
      <c r="AP61" s="2">
        <v>8.0000000000000002E-3</v>
      </c>
      <c r="AQ61" s="3" t="s">
        <v>81</v>
      </c>
      <c r="AR61" s="3" t="s">
        <v>265</v>
      </c>
      <c r="AS61" s="2" t="s">
        <v>74</v>
      </c>
      <c r="AT61" s="2"/>
      <c r="AU61" s="2" t="s">
        <v>75</v>
      </c>
      <c r="AV61" s="2">
        <v>0</v>
      </c>
      <c r="AW61" s="2" t="s">
        <v>75</v>
      </c>
      <c r="AX61" s="2">
        <v>6.0000000000000001E-3</v>
      </c>
      <c r="AY61" s="2" t="s">
        <v>81</v>
      </c>
      <c r="AZ61" s="2" t="s">
        <v>265</v>
      </c>
      <c r="BA61" s="2">
        <v>0</v>
      </c>
      <c r="BB61" s="2"/>
      <c r="BC61" s="2"/>
      <c r="BD61" s="2">
        <v>0</v>
      </c>
      <c r="BE61" s="2">
        <v>0</v>
      </c>
      <c r="BF61" s="2" t="s">
        <v>76</v>
      </c>
      <c r="BG61" s="2"/>
      <c r="BH61" s="2" t="s">
        <v>266</v>
      </c>
      <c r="BI61" s="2"/>
    </row>
    <row r="62" spans="1:61" x14ac:dyDescent="0.25">
      <c r="A62" s="2" t="s">
        <v>292</v>
      </c>
      <c r="B62" s="2" t="s">
        <v>293</v>
      </c>
      <c r="C62" s="2" t="s">
        <v>293</v>
      </c>
      <c r="D62" s="2" t="s">
        <v>294</v>
      </c>
      <c r="E62" s="2" t="s">
        <v>272</v>
      </c>
      <c r="F62" s="2">
        <v>48640</v>
      </c>
      <c r="G62" s="2" t="s">
        <v>62</v>
      </c>
      <c r="H62" s="2" t="s">
        <v>295</v>
      </c>
      <c r="I62" s="2" t="s">
        <v>296</v>
      </c>
      <c r="J62" s="2" t="s">
        <v>297</v>
      </c>
      <c r="K62" s="2">
        <v>5</v>
      </c>
      <c r="L62" s="2" t="s">
        <v>276</v>
      </c>
      <c r="M62" s="2" t="s">
        <v>277</v>
      </c>
      <c r="N62" s="2" t="s">
        <v>278</v>
      </c>
      <c r="O62" s="2" t="s">
        <v>279</v>
      </c>
      <c r="P62" s="2" t="s">
        <v>280</v>
      </c>
      <c r="Q62" s="2" t="s">
        <v>298</v>
      </c>
      <c r="R62" s="2" t="s">
        <v>299</v>
      </c>
      <c r="S62" s="2">
        <v>4911</v>
      </c>
      <c r="T62" s="2">
        <v>221112</v>
      </c>
      <c r="U62" s="2">
        <v>2611100016</v>
      </c>
      <c r="V62" s="2" t="s">
        <v>300</v>
      </c>
      <c r="W62" s="2" t="s">
        <v>301</v>
      </c>
      <c r="X62" s="4">
        <v>41684</v>
      </c>
      <c r="Y62" s="4">
        <v>42494</v>
      </c>
      <c r="Z62" s="2" t="s">
        <v>256</v>
      </c>
      <c r="AA62" s="2"/>
      <c r="AB62" s="2" t="s">
        <v>302</v>
      </c>
      <c r="AC62" s="2" t="s">
        <v>303</v>
      </c>
      <c r="AD62" s="2" t="s">
        <v>310</v>
      </c>
      <c r="AE62" s="2">
        <v>15.21</v>
      </c>
      <c r="AF62" s="2" t="s">
        <v>164</v>
      </c>
      <c r="AG62" s="2">
        <v>2486</v>
      </c>
      <c r="AH62" s="2" t="s">
        <v>84</v>
      </c>
      <c r="AI62" s="2" t="s">
        <v>311</v>
      </c>
      <c r="AJ62" s="2" t="s">
        <v>82</v>
      </c>
      <c r="AK62" s="2" t="s">
        <v>72</v>
      </c>
      <c r="AL62" s="2" t="s">
        <v>78</v>
      </c>
      <c r="AM62" s="2" t="s">
        <v>79</v>
      </c>
      <c r="AN62" s="2" t="s">
        <v>80</v>
      </c>
      <c r="AO62" s="2" t="s">
        <v>217</v>
      </c>
      <c r="AP62" s="2">
        <v>8.0000000000000002E-3</v>
      </c>
      <c r="AQ62" s="3" t="s">
        <v>81</v>
      </c>
      <c r="AR62" s="3" t="s">
        <v>312</v>
      </c>
      <c r="AS62" s="2" t="s">
        <v>74</v>
      </c>
      <c r="AT62" s="2" t="s">
        <v>162</v>
      </c>
      <c r="AU62" s="2" t="s">
        <v>76</v>
      </c>
      <c r="AV62" s="2">
        <v>0</v>
      </c>
      <c r="AW62" s="2" t="s">
        <v>76</v>
      </c>
      <c r="AX62" s="2">
        <v>19.899999999999999</v>
      </c>
      <c r="AY62" s="2" t="s">
        <v>110</v>
      </c>
      <c r="AZ62" s="2" t="s">
        <v>312</v>
      </c>
      <c r="BA62" s="2">
        <v>0</v>
      </c>
      <c r="BB62" s="2"/>
      <c r="BC62" s="2"/>
      <c r="BD62" s="2">
        <v>0</v>
      </c>
      <c r="BE62" s="2">
        <v>0</v>
      </c>
      <c r="BF62" s="2" t="s">
        <v>76</v>
      </c>
      <c r="BG62" s="2">
        <v>2012</v>
      </c>
      <c r="BH62" s="2" t="s">
        <v>313</v>
      </c>
      <c r="BI62" s="2"/>
    </row>
    <row r="63" spans="1:61" x14ac:dyDescent="0.25">
      <c r="A63" s="2" t="s">
        <v>292</v>
      </c>
      <c r="B63" s="2" t="s">
        <v>293</v>
      </c>
      <c r="C63" s="2" t="s">
        <v>293</v>
      </c>
      <c r="D63" s="2" t="s">
        <v>294</v>
      </c>
      <c r="E63" s="2" t="s">
        <v>272</v>
      </c>
      <c r="F63" s="2">
        <v>48640</v>
      </c>
      <c r="G63" s="2" t="s">
        <v>62</v>
      </c>
      <c r="H63" s="2" t="s">
        <v>295</v>
      </c>
      <c r="I63" s="2" t="s">
        <v>296</v>
      </c>
      <c r="J63" s="2" t="s">
        <v>297</v>
      </c>
      <c r="K63" s="2">
        <v>5</v>
      </c>
      <c r="L63" s="2" t="s">
        <v>276</v>
      </c>
      <c r="M63" s="2" t="s">
        <v>277</v>
      </c>
      <c r="N63" s="2" t="s">
        <v>278</v>
      </c>
      <c r="O63" s="2" t="s">
        <v>279</v>
      </c>
      <c r="P63" s="2" t="s">
        <v>280</v>
      </c>
      <c r="Q63" s="2" t="s">
        <v>298</v>
      </c>
      <c r="R63" s="2" t="s">
        <v>299</v>
      </c>
      <c r="S63" s="2">
        <v>4911</v>
      </c>
      <c r="T63" s="2">
        <v>221112</v>
      </c>
      <c r="U63" s="2">
        <v>2611100016</v>
      </c>
      <c r="V63" s="2" t="s">
        <v>300</v>
      </c>
      <c r="W63" s="2" t="s">
        <v>301</v>
      </c>
      <c r="X63" s="4">
        <v>41684</v>
      </c>
      <c r="Y63" s="4">
        <v>42494</v>
      </c>
      <c r="Z63" s="2" t="s">
        <v>256</v>
      </c>
      <c r="AA63" s="2"/>
      <c r="AB63" s="2" t="s">
        <v>302</v>
      </c>
      <c r="AC63" s="2" t="s">
        <v>303</v>
      </c>
      <c r="AD63" s="2" t="s">
        <v>310</v>
      </c>
      <c r="AE63" s="2">
        <v>15.21</v>
      </c>
      <c r="AF63" s="2" t="s">
        <v>164</v>
      </c>
      <c r="AG63" s="2">
        <v>2486</v>
      </c>
      <c r="AH63" s="2" t="s">
        <v>84</v>
      </c>
      <c r="AI63" s="2" t="s">
        <v>311</v>
      </c>
      <c r="AJ63" s="2" t="s">
        <v>83</v>
      </c>
      <c r="AK63" s="2" t="s">
        <v>72</v>
      </c>
      <c r="AL63" s="2" t="s">
        <v>78</v>
      </c>
      <c r="AM63" s="2" t="s">
        <v>79</v>
      </c>
      <c r="AN63" s="2" t="s">
        <v>80</v>
      </c>
      <c r="AO63" s="2" t="s">
        <v>217</v>
      </c>
      <c r="AP63" s="2">
        <v>8.0000000000000002E-3</v>
      </c>
      <c r="AQ63" s="3" t="s">
        <v>81</v>
      </c>
      <c r="AR63" s="3" t="s">
        <v>312</v>
      </c>
      <c r="AS63" s="2" t="s">
        <v>74</v>
      </c>
      <c r="AT63" s="2" t="s">
        <v>162</v>
      </c>
      <c r="AU63" s="2" t="s">
        <v>76</v>
      </c>
      <c r="AV63" s="2">
        <v>0</v>
      </c>
      <c r="AW63" s="2" t="s">
        <v>76</v>
      </c>
      <c r="AX63" s="2">
        <v>19.899999999999999</v>
      </c>
      <c r="AY63" s="2" t="s">
        <v>110</v>
      </c>
      <c r="AZ63" s="2" t="s">
        <v>312</v>
      </c>
      <c r="BA63" s="2">
        <v>0</v>
      </c>
      <c r="BB63" s="2"/>
      <c r="BC63" s="2"/>
      <c r="BD63" s="2">
        <v>0</v>
      </c>
      <c r="BE63" s="2">
        <v>0</v>
      </c>
      <c r="BF63" s="2" t="s">
        <v>76</v>
      </c>
      <c r="BG63" s="2">
        <v>2012</v>
      </c>
      <c r="BH63" s="2" t="s">
        <v>314</v>
      </c>
      <c r="BI63" s="2"/>
    </row>
    <row r="64" spans="1:61" x14ac:dyDescent="0.25">
      <c r="A64" s="2" t="s">
        <v>165</v>
      </c>
      <c r="B64" s="2" t="s">
        <v>166</v>
      </c>
      <c r="C64" s="2" t="s">
        <v>167</v>
      </c>
      <c r="D64" s="2" t="s">
        <v>168</v>
      </c>
      <c r="E64" s="2" t="s">
        <v>169</v>
      </c>
      <c r="F64" s="2">
        <v>50158</v>
      </c>
      <c r="G64" s="2" t="s">
        <v>62</v>
      </c>
      <c r="H64" s="2" t="s">
        <v>170</v>
      </c>
      <c r="I64" s="2" t="s">
        <v>171</v>
      </c>
      <c r="J64" s="2" t="s">
        <v>172</v>
      </c>
      <c r="K64" s="2">
        <v>7</v>
      </c>
      <c r="L64" s="2" t="s">
        <v>173</v>
      </c>
      <c r="M64" s="2" t="s">
        <v>174</v>
      </c>
      <c r="N64" s="2" t="s">
        <v>175</v>
      </c>
      <c r="O64" s="2" t="s">
        <v>176</v>
      </c>
      <c r="P64" s="2" t="s">
        <v>177</v>
      </c>
      <c r="Q64" s="2"/>
      <c r="R64" s="2" t="s">
        <v>178</v>
      </c>
      <c r="S64" s="2">
        <v>4911</v>
      </c>
      <c r="T64" s="2">
        <v>221112</v>
      </c>
      <c r="U64" s="2" t="s">
        <v>163</v>
      </c>
      <c r="V64" s="2" t="s">
        <v>179</v>
      </c>
      <c r="W64" s="2" t="s">
        <v>180</v>
      </c>
      <c r="X64" s="4">
        <v>41744</v>
      </c>
      <c r="Y64" s="4">
        <v>42494</v>
      </c>
      <c r="Z64" s="2" t="s">
        <v>70</v>
      </c>
      <c r="AA64" s="2" t="s">
        <v>181</v>
      </c>
      <c r="AB64" s="2" t="s">
        <v>182</v>
      </c>
      <c r="AC64" s="2" t="s">
        <v>183</v>
      </c>
      <c r="AD64" s="2" t="s">
        <v>184</v>
      </c>
      <c r="AE64" s="2">
        <v>15.21</v>
      </c>
      <c r="AF64" s="2" t="s">
        <v>131</v>
      </c>
      <c r="AG64" s="2">
        <v>2258</v>
      </c>
      <c r="AH64" s="2" t="s">
        <v>185</v>
      </c>
      <c r="AI64" s="2" t="s">
        <v>186</v>
      </c>
      <c r="AJ64" s="2" t="s">
        <v>77</v>
      </c>
      <c r="AK64" s="2" t="s">
        <v>111</v>
      </c>
      <c r="AL64" s="2" t="s">
        <v>78</v>
      </c>
      <c r="AM64" s="2" t="s">
        <v>79</v>
      </c>
      <c r="AN64" s="2" t="s">
        <v>76</v>
      </c>
      <c r="AO64" s="2"/>
      <c r="AP64" s="2">
        <v>0.01</v>
      </c>
      <c r="AQ64" s="3" t="s">
        <v>81</v>
      </c>
      <c r="AR64" s="3" t="s">
        <v>188</v>
      </c>
      <c r="AS64" s="2" t="s">
        <v>74</v>
      </c>
      <c r="AT64" s="2"/>
      <c r="AU64" s="2" t="s">
        <v>75</v>
      </c>
      <c r="AV64" s="2">
        <v>0</v>
      </c>
      <c r="AW64" s="2" t="s">
        <v>75</v>
      </c>
      <c r="AX64" s="2">
        <v>77.099999999999994</v>
      </c>
      <c r="AY64" s="2" t="s">
        <v>187</v>
      </c>
      <c r="AZ64" s="2" t="s">
        <v>138</v>
      </c>
      <c r="BA64" s="2">
        <v>0</v>
      </c>
      <c r="BB64" s="2"/>
      <c r="BC64" s="2"/>
      <c r="BD64" s="2">
        <v>0</v>
      </c>
      <c r="BE64" s="2">
        <v>0</v>
      </c>
      <c r="BF64" s="2" t="s">
        <v>76</v>
      </c>
      <c r="BG64" s="2"/>
      <c r="BH64" s="2"/>
      <c r="BI64" s="2"/>
    </row>
    <row r="65" spans="1:61" x14ac:dyDescent="0.25">
      <c r="A65" s="2" t="s">
        <v>165</v>
      </c>
      <c r="B65" s="2" t="s">
        <v>166</v>
      </c>
      <c r="C65" s="2" t="s">
        <v>167</v>
      </c>
      <c r="D65" s="2" t="s">
        <v>168</v>
      </c>
      <c r="E65" s="2" t="s">
        <v>169</v>
      </c>
      <c r="F65" s="2">
        <v>50158</v>
      </c>
      <c r="G65" s="2" t="s">
        <v>62</v>
      </c>
      <c r="H65" s="2" t="s">
        <v>170</v>
      </c>
      <c r="I65" s="2" t="s">
        <v>171</v>
      </c>
      <c r="J65" s="2" t="s">
        <v>172</v>
      </c>
      <c r="K65" s="2">
        <v>7</v>
      </c>
      <c r="L65" s="2" t="s">
        <v>173</v>
      </c>
      <c r="M65" s="2" t="s">
        <v>174</v>
      </c>
      <c r="N65" s="2" t="s">
        <v>175</v>
      </c>
      <c r="O65" s="2" t="s">
        <v>176</v>
      </c>
      <c r="P65" s="2" t="s">
        <v>177</v>
      </c>
      <c r="Q65" s="2"/>
      <c r="R65" s="2" t="s">
        <v>178</v>
      </c>
      <c r="S65" s="2">
        <v>4911</v>
      </c>
      <c r="T65" s="2">
        <v>221112</v>
      </c>
      <c r="U65" s="2" t="s">
        <v>163</v>
      </c>
      <c r="V65" s="2" t="s">
        <v>179</v>
      </c>
      <c r="W65" s="2" t="s">
        <v>180</v>
      </c>
      <c r="X65" s="4">
        <v>41744</v>
      </c>
      <c r="Y65" s="4">
        <v>42494</v>
      </c>
      <c r="Z65" s="2" t="s">
        <v>70</v>
      </c>
      <c r="AA65" s="2" t="s">
        <v>181</v>
      </c>
      <c r="AB65" s="2" t="s">
        <v>182</v>
      </c>
      <c r="AC65" s="2" t="s">
        <v>183</v>
      </c>
      <c r="AD65" s="2" t="s">
        <v>189</v>
      </c>
      <c r="AE65" s="2">
        <v>15.21</v>
      </c>
      <c r="AF65" s="2" t="s">
        <v>131</v>
      </c>
      <c r="AG65" s="2">
        <v>2258</v>
      </c>
      <c r="AH65" s="2" t="s">
        <v>185</v>
      </c>
      <c r="AI65" s="2"/>
      <c r="AJ65" s="2" t="s">
        <v>77</v>
      </c>
      <c r="AK65" s="2" t="s">
        <v>111</v>
      </c>
      <c r="AL65" s="2" t="s">
        <v>78</v>
      </c>
      <c r="AM65" s="2" t="s">
        <v>79</v>
      </c>
      <c r="AN65" s="2" t="s">
        <v>76</v>
      </c>
      <c r="AO65" s="2"/>
      <c r="AP65" s="2">
        <v>0.01</v>
      </c>
      <c r="AQ65" s="3" t="s">
        <v>81</v>
      </c>
      <c r="AR65" s="3" t="s">
        <v>190</v>
      </c>
      <c r="AS65" s="2" t="s">
        <v>74</v>
      </c>
      <c r="AT65" s="2"/>
      <c r="AU65" s="2" t="s">
        <v>75</v>
      </c>
      <c r="AV65" s="2">
        <v>0</v>
      </c>
      <c r="AW65" s="2" t="s">
        <v>75</v>
      </c>
      <c r="AX65" s="2">
        <v>77.099999999999994</v>
      </c>
      <c r="AY65" s="2" t="s">
        <v>187</v>
      </c>
      <c r="AZ65" s="2" t="s">
        <v>130</v>
      </c>
      <c r="BA65" s="2">
        <v>0</v>
      </c>
      <c r="BB65" s="2"/>
      <c r="BC65" s="2"/>
      <c r="BD65" s="2">
        <v>0</v>
      </c>
      <c r="BE65" s="2">
        <v>0</v>
      </c>
      <c r="BF65" s="2" t="s">
        <v>76</v>
      </c>
      <c r="BG65" s="2"/>
      <c r="BH65" s="2" t="s">
        <v>191</v>
      </c>
      <c r="BI65" s="2"/>
    </row>
    <row r="66" spans="1:61" x14ac:dyDescent="0.25">
      <c r="A66" s="2" t="s">
        <v>192</v>
      </c>
      <c r="B66" s="2" t="s">
        <v>193</v>
      </c>
      <c r="C66" s="2" t="s">
        <v>194</v>
      </c>
      <c r="D66" s="2" t="s">
        <v>195</v>
      </c>
      <c r="E66" s="2" t="s">
        <v>196</v>
      </c>
      <c r="F66" s="2" t="s">
        <v>197</v>
      </c>
      <c r="G66" s="2" t="s">
        <v>62</v>
      </c>
      <c r="H66" s="2" t="s">
        <v>198</v>
      </c>
      <c r="I66" s="2" t="s">
        <v>199</v>
      </c>
      <c r="J66" s="2" t="s">
        <v>200</v>
      </c>
      <c r="K66" s="2">
        <v>5</v>
      </c>
      <c r="L66" s="2" t="s">
        <v>201</v>
      </c>
      <c r="M66" s="2" t="s">
        <v>202</v>
      </c>
      <c r="N66" s="2" t="s">
        <v>203</v>
      </c>
      <c r="O66" s="2" t="s">
        <v>204</v>
      </c>
      <c r="P66" s="2" t="s">
        <v>205</v>
      </c>
      <c r="Q66" s="2" t="s">
        <v>206</v>
      </c>
      <c r="R66" s="2">
        <v>98080039</v>
      </c>
      <c r="S66" s="2">
        <v>4911</v>
      </c>
      <c r="T66" s="2">
        <v>221112</v>
      </c>
      <c r="U66" s="5">
        <v>110007000000</v>
      </c>
      <c r="V66" s="2" t="s">
        <v>207</v>
      </c>
      <c r="W66" s="2" t="s">
        <v>208</v>
      </c>
      <c r="X66" s="4">
        <v>41326</v>
      </c>
      <c r="Y66" s="4">
        <v>43182</v>
      </c>
      <c r="Z66" s="2" t="s">
        <v>73</v>
      </c>
      <c r="AA66" s="2"/>
      <c r="AB66" s="2" t="s">
        <v>209</v>
      </c>
      <c r="AC66" s="2" t="s">
        <v>210</v>
      </c>
      <c r="AD66" s="2" t="s">
        <v>211</v>
      </c>
      <c r="AE66" s="2">
        <v>15.21</v>
      </c>
      <c r="AF66" s="2" t="s">
        <v>71</v>
      </c>
      <c r="AG66" s="2">
        <v>220</v>
      </c>
      <c r="AH66" s="2" t="s">
        <v>212</v>
      </c>
      <c r="AI66" s="2" t="s">
        <v>213</v>
      </c>
      <c r="AJ66" s="2" t="s">
        <v>82</v>
      </c>
      <c r="AK66" s="2" t="s">
        <v>215</v>
      </c>
      <c r="AL66" s="2" t="s">
        <v>78</v>
      </c>
      <c r="AM66" s="2" t="s">
        <v>79</v>
      </c>
      <c r="AN66" s="2" t="s">
        <v>76</v>
      </c>
      <c r="AO66" s="2"/>
      <c r="AP66" s="2">
        <v>1.2E-2</v>
      </c>
      <c r="AQ66" s="3" t="s">
        <v>81</v>
      </c>
      <c r="AR66" s="3" t="s">
        <v>214</v>
      </c>
      <c r="AS66" s="2" t="s">
        <v>74</v>
      </c>
      <c r="AT66" s="2" t="s">
        <v>100</v>
      </c>
      <c r="AU66" s="2" t="s">
        <v>75</v>
      </c>
      <c r="AV66" s="2">
        <v>0</v>
      </c>
      <c r="AW66" s="2" t="s">
        <v>75</v>
      </c>
      <c r="AX66" s="2">
        <v>0</v>
      </c>
      <c r="AY66" s="2"/>
      <c r="AZ66" s="2"/>
      <c r="BA66" s="2">
        <v>0</v>
      </c>
      <c r="BB66" s="2"/>
      <c r="BC66" s="2"/>
      <c r="BD66" s="2">
        <v>0</v>
      </c>
      <c r="BE66" s="2">
        <v>0</v>
      </c>
      <c r="BF66" s="2" t="s">
        <v>76</v>
      </c>
      <c r="BG66" s="2"/>
      <c r="BH66" s="2"/>
      <c r="BI66" s="2"/>
    </row>
    <row r="67" spans="1:61" x14ac:dyDescent="0.25">
      <c r="A67" s="2" t="s">
        <v>357</v>
      </c>
      <c r="B67" s="2" t="s">
        <v>358</v>
      </c>
      <c r="C67" s="2" t="s">
        <v>359</v>
      </c>
      <c r="D67" s="2" t="s">
        <v>360</v>
      </c>
      <c r="E67" s="2" t="s">
        <v>272</v>
      </c>
      <c r="F67" s="2">
        <v>49423</v>
      </c>
      <c r="G67" s="2" t="s">
        <v>62</v>
      </c>
      <c r="H67" s="2" t="s">
        <v>361</v>
      </c>
      <c r="I67" s="2" t="s">
        <v>362</v>
      </c>
      <c r="J67" s="2" t="s">
        <v>363</v>
      </c>
      <c r="K67" s="2">
        <v>5</v>
      </c>
      <c r="L67" s="2" t="s">
        <v>276</v>
      </c>
      <c r="M67" s="2" t="s">
        <v>277</v>
      </c>
      <c r="N67" s="2" t="s">
        <v>278</v>
      </c>
      <c r="O67" s="2" t="s">
        <v>279</v>
      </c>
      <c r="P67" s="2" t="s">
        <v>280</v>
      </c>
      <c r="Q67" s="2" t="s">
        <v>364</v>
      </c>
      <c r="R67" s="2" t="s">
        <v>365</v>
      </c>
      <c r="S67" s="2">
        <v>4931</v>
      </c>
      <c r="T67" s="2">
        <v>221112</v>
      </c>
      <c r="U67" s="2" t="s">
        <v>366</v>
      </c>
      <c r="V67" s="2" t="s">
        <v>367</v>
      </c>
      <c r="W67" s="2" t="s">
        <v>368</v>
      </c>
      <c r="X67" s="4">
        <v>41866</v>
      </c>
      <c r="Y67" s="4">
        <v>42495</v>
      </c>
      <c r="Z67" s="2" t="s">
        <v>73</v>
      </c>
      <c r="AA67" s="2"/>
      <c r="AB67" s="2" t="s">
        <v>369</v>
      </c>
      <c r="AC67" s="2"/>
      <c r="AD67" s="2" t="s">
        <v>370</v>
      </c>
      <c r="AE67" s="2">
        <v>15.21</v>
      </c>
      <c r="AF67" s="2" t="s">
        <v>131</v>
      </c>
      <c r="AG67" s="2">
        <v>647</v>
      </c>
      <c r="AH67" s="2" t="s">
        <v>371</v>
      </c>
      <c r="AI67" s="2" t="s">
        <v>372</v>
      </c>
      <c r="AJ67" s="2" t="s">
        <v>82</v>
      </c>
      <c r="AK67" s="2" t="s">
        <v>72</v>
      </c>
      <c r="AL67" s="2" t="s">
        <v>78</v>
      </c>
      <c r="AM67" s="2" t="s">
        <v>79</v>
      </c>
      <c r="AN67" s="2" t="s">
        <v>80</v>
      </c>
      <c r="AO67" s="2" t="s">
        <v>373</v>
      </c>
      <c r="AP67" s="2">
        <v>1.4E-2</v>
      </c>
      <c r="AQ67" s="3" t="s">
        <v>81</v>
      </c>
      <c r="AR67" s="3" t="s">
        <v>312</v>
      </c>
      <c r="AS67" s="2" t="s">
        <v>74</v>
      </c>
      <c r="AT67" s="2" t="s">
        <v>162</v>
      </c>
      <c r="AU67" s="2" t="s">
        <v>76</v>
      </c>
      <c r="AV67" s="2">
        <v>0</v>
      </c>
      <c r="AW67" s="2" t="s">
        <v>76</v>
      </c>
      <c r="AX67" s="2">
        <v>0</v>
      </c>
      <c r="AY67" s="2"/>
      <c r="AZ67" s="2"/>
      <c r="BA67" s="2">
        <v>0</v>
      </c>
      <c r="BB67" s="2"/>
      <c r="BC67" s="2"/>
      <c r="BD67" s="2">
        <v>0</v>
      </c>
      <c r="BE67" s="2">
        <v>0</v>
      </c>
      <c r="BF67" s="2" t="s">
        <v>76</v>
      </c>
      <c r="BG67" s="2"/>
      <c r="BH67" s="2" t="s">
        <v>375</v>
      </c>
      <c r="BI67" s="2"/>
    </row>
    <row r="68" spans="1:61" x14ac:dyDescent="0.25">
      <c r="A68" s="2" t="s">
        <v>378</v>
      </c>
      <c r="B68" s="2" t="s">
        <v>358</v>
      </c>
      <c r="C68" s="2" t="s">
        <v>359</v>
      </c>
      <c r="D68" s="2" t="s">
        <v>360</v>
      </c>
      <c r="E68" s="2" t="s">
        <v>272</v>
      </c>
      <c r="F68" s="2">
        <v>49423</v>
      </c>
      <c r="G68" s="2" t="s">
        <v>62</v>
      </c>
      <c r="H68" s="2" t="s">
        <v>361</v>
      </c>
      <c r="I68" s="2" t="s">
        <v>362</v>
      </c>
      <c r="J68" s="2" t="s">
        <v>363</v>
      </c>
      <c r="K68" s="2">
        <v>5</v>
      </c>
      <c r="L68" s="2" t="s">
        <v>276</v>
      </c>
      <c r="M68" s="2" t="s">
        <v>277</v>
      </c>
      <c r="N68" s="2" t="s">
        <v>278</v>
      </c>
      <c r="O68" s="2" t="s">
        <v>279</v>
      </c>
      <c r="P68" s="2" t="s">
        <v>280</v>
      </c>
      <c r="Q68" s="2" t="s">
        <v>379</v>
      </c>
      <c r="R68" s="2" t="s">
        <v>380</v>
      </c>
      <c r="S68" s="2">
        <v>4931</v>
      </c>
      <c r="T68" s="2">
        <v>221112</v>
      </c>
      <c r="U68" s="2" t="s">
        <v>148</v>
      </c>
      <c r="V68" s="2" t="s">
        <v>381</v>
      </c>
      <c r="W68" s="2" t="s">
        <v>382</v>
      </c>
      <c r="X68" s="4">
        <v>42944</v>
      </c>
      <c r="Y68" s="4">
        <v>43167</v>
      </c>
      <c r="Z68" s="2" t="s">
        <v>73</v>
      </c>
      <c r="AA68" s="2"/>
      <c r="AB68" s="2" t="s">
        <v>369</v>
      </c>
      <c r="AC68" s="2" t="s">
        <v>383</v>
      </c>
      <c r="AD68" s="2" t="s">
        <v>384</v>
      </c>
      <c r="AE68" s="2">
        <v>15.21</v>
      </c>
      <c r="AF68" s="2" t="s">
        <v>164</v>
      </c>
      <c r="AG68" s="2">
        <v>554</v>
      </c>
      <c r="AH68" s="2" t="s">
        <v>385</v>
      </c>
      <c r="AI68" s="2" t="s">
        <v>386</v>
      </c>
      <c r="AJ68" s="2" t="s">
        <v>82</v>
      </c>
      <c r="AK68" s="2" t="s">
        <v>72</v>
      </c>
      <c r="AL68" s="2" t="s">
        <v>78</v>
      </c>
      <c r="AM68" s="2" t="s">
        <v>79</v>
      </c>
      <c r="AN68" s="2" t="s">
        <v>80</v>
      </c>
      <c r="AO68" s="2" t="s">
        <v>373</v>
      </c>
      <c r="AP68" s="2">
        <v>1.4E-2</v>
      </c>
      <c r="AQ68" s="3" t="s">
        <v>81</v>
      </c>
      <c r="AR68" s="3" t="s">
        <v>377</v>
      </c>
      <c r="AS68" s="2" t="s">
        <v>74</v>
      </c>
      <c r="AT68" s="2" t="s">
        <v>162</v>
      </c>
      <c r="AU68" s="2" t="s">
        <v>76</v>
      </c>
      <c r="AV68" s="2">
        <v>0</v>
      </c>
      <c r="AW68" s="2" t="s">
        <v>76</v>
      </c>
      <c r="AX68" s="2">
        <v>0</v>
      </c>
      <c r="AY68" s="2"/>
      <c r="AZ68" s="2"/>
      <c r="BA68" s="2">
        <v>0</v>
      </c>
      <c r="BB68" s="2"/>
      <c r="BC68" s="2"/>
      <c r="BD68" s="2">
        <v>0</v>
      </c>
      <c r="BE68" s="2">
        <v>0</v>
      </c>
      <c r="BF68" s="2" t="s">
        <v>76</v>
      </c>
      <c r="BG68" s="2"/>
      <c r="BH68" s="2" t="s">
        <v>388</v>
      </c>
      <c r="BI68" s="2"/>
    </row>
    <row r="69" spans="1:61" x14ac:dyDescent="0.25">
      <c r="A69" s="2" t="s">
        <v>357</v>
      </c>
      <c r="B69" s="2" t="s">
        <v>358</v>
      </c>
      <c r="C69" s="2" t="s">
        <v>359</v>
      </c>
      <c r="D69" s="2" t="s">
        <v>360</v>
      </c>
      <c r="E69" s="2" t="s">
        <v>272</v>
      </c>
      <c r="F69" s="2">
        <v>49423</v>
      </c>
      <c r="G69" s="2" t="s">
        <v>62</v>
      </c>
      <c r="H69" s="2" t="s">
        <v>361</v>
      </c>
      <c r="I69" s="2" t="s">
        <v>362</v>
      </c>
      <c r="J69" s="2" t="s">
        <v>363</v>
      </c>
      <c r="K69" s="2">
        <v>5</v>
      </c>
      <c r="L69" s="2" t="s">
        <v>276</v>
      </c>
      <c r="M69" s="2" t="s">
        <v>277</v>
      </c>
      <c r="N69" s="2" t="s">
        <v>278</v>
      </c>
      <c r="O69" s="2" t="s">
        <v>279</v>
      </c>
      <c r="P69" s="2" t="s">
        <v>280</v>
      </c>
      <c r="Q69" s="2" t="s">
        <v>364</v>
      </c>
      <c r="R69" s="2" t="s">
        <v>365</v>
      </c>
      <c r="S69" s="2">
        <v>4931</v>
      </c>
      <c r="T69" s="2">
        <v>221112</v>
      </c>
      <c r="U69" s="2" t="s">
        <v>366</v>
      </c>
      <c r="V69" s="2" t="s">
        <v>367</v>
      </c>
      <c r="W69" s="2" t="s">
        <v>368</v>
      </c>
      <c r="X69" s="4">
        <v>41866</v>
      </c>
      <c r="Y69" s="4">
        <v>42495</v>
      </c>
      <c r="Z69" s="2" t="s">
        <v>73</v>
      </c>
      <c r="AA69" s="2"/>
      <c r="AB69" s="2" t="s">
        <v>369</v>
      </c>
      <c r="AC69" s="2"/>
      <c r="AD69" s="2" t="s">
        <v>370</v>
      </c>
      <c r="AE69" s="2">
        <v>15.21</v>
      </c>
      <c r="AF69" s="2" t="s">
        <v>131</v>
      </c>
      <c r="AG69" s="2">
        <v>647</v>
      </c>
      <c r="AH69" s="2" t="s">
        <v>371</v>
      </c>
      <c r="AI69" s="2" t="s">
        <v>372</v>
      </c>
      <c r="AJ69" s="2" t="s">
        <v>83</v>
      </c>
      <c r="AK69" s="2" t="s">
        <v>72</v>
      </c>
      <c r="AL69" s="2" t="s">
        <v>78</v>
      </c>
      <c r="AM69" s="2" t="s">
        <v>79</v>
      </c>
      <c r="AN69" s="2" t="s">
        <v>80</v>
      </c>
      <c r="AO69" s="2" t="s">
        <v>373</v>
      </c>
      <c r="AP69" s="2">
        <v>1.4E-2</v>
      </c>
      <c r="AQ69" s="3" t="s">
        <v>81</v>
      </c>
      <c r="AR69" s="3" t="s">
        <v>312</v>
      </c>
      <c r="AS69" s="2" t="s">
        <v>74</v>
      </c>
      <c r="AT69" s="2" t="s">
        <v>162</v>
      </c>
      <c r="AU69" s="2" t="s">
        <v>76</v>
      </c>
      <c r="AV69" s="2">
        <v>0</v>
      </c>
      <c r="AW69" s="2" t="s">
        <v>76</v>
      </c>
      <c r="AX69" s="2">
        <v>0</v>
      </c>
      <c r="AY69" s="2"/>
      <c r="AZ69" s="2"/>
      <c r="BA69" s="2">
        <v>0</v>
      </c>
      <c r="BB69" s="2"/>
      <c r="BC69" s="2"/>
      <c r="BD69" s="2">
        <v>0</v>
      </c>
      <c r="BE69" s="2">
        <v>0</v>
      </c>
      <c r="BF69" s="2" t="s">
        <v>76</v>
      </c>
      <c r="BG69" s="2"/>
      <c r="BH69" s="2" t="s">
        <v>376</v>
      </c>
      <c r="BI69" s="2"/>
    </row>
    <row r="70" spans="1:61" x14ac:dyDescent="0.25">
      <c r="A70" s="2" t="s">
        <v>378</v>
      </c>
      <c r="B70" s="2" t="s">
        <v>358</v>
      </c>
      <c r="C70" s="2" t="s">
        <v>359</v>
      </c>
      <c r="D70" s="2" t="s">
        <v>360</v>
      </c>
      <c r="E70" s="2" t="s">
        <v>272</v>
      </c>
      <c r="F70" s="2">
        <v>49423</v>
      </c>
      <c r="G70" s="2" t="s">
        <v>62</v>
      </c>
      <c r="H70" s="2" t="s">
        <v>361</v>
      </c>
      <c r="I70" s="2" t="s">
        <v>362</v>
      </c>
      <c r="J70" s="2" t="s">
        <v>363</v>
      </c>
      <c r="K70" s="2">
        <v>5</v>
      </c>
      <c r="L70" s="2" t="s">
        <v>276</v>
      </c>
      <c r="M70" s="2" t="s">
        <v>277</v>
      </c>
      <c r="N70" s="2" t="s">
        <v>278</v>
      </c>
      <c r="O70" s="2" t="s">
        <v>279</v>
      </c>
      <c r="P70" s="2" t="s">
        <v>280</v>
      </c>
      <c r="Q70" s="2" t="s">
        <v>379</v>
      </c>
      <c r="R70" s="2" t="s">
        <v>380</v>
      </c>
      <c r="S70" s="2">
        <v>4931</v>
      </c>
      <c r="T70" s="2">
        <v>221112</v>
      </c>
      <c r="U70" s="2" t="s">
        <v>148</v>
      </c>
      <c r="V70" s="2" t="s">
        <v>381</v>
      </c>
      <c r="W70" s="2" t="s">
        <v>382</v>
      </c>
      <c r="X70" s="4">
        <v>42944</v>
      </c>
      <c r="Y70" s="4">
        <v>43167</v>
      </c>
      <c r="Z70" s="2" t="s">
        <v>73</v>
      </c>
      <c r="AA70" s="2"/>
      <c r="AB70" s="2" t="s">
        <v>369</v>
      </c>
      <c r="AC70" s="2" t="s">
        <v>383</v>
      </c>
      <c r="AD70" s="2" t="s">
        <v>384</v>
      </c>
      <c r="AE70" s="2">
        <v>15.21</v>
      </c>
      <c r="AF70" s="2" t="s">
        <v>164</v>
      </c>
      <c r="AG70" s="2">
        <v>554</v>
      </c>
      <c r="AH70" s="2" t="s">
        <v>385</v>
      </c>
      <c r="AI70" s="2" t="s">
        <v>386</v>
      </c>
      <c r="AJ70" s="2" t="s">
        <v>83</v>
      </c>
      <c r="AK70" s="2" t="s">
        <v>72</v>
      </c>
      <c r="AL70" s="2" t="s">
        <v>78</v>
      </c>
      <c r="AM70" s="2" t="s">
        <v>79</v>
      </c>
      <c r="AN70" s="2" t="s">
        <v>80</v>
      </c>
      <c r="AO70" s="2" t="s">
        <v>373</v>
      </c>
      <c r="AP70" s="2">
        <v>1.4E-2</v>
      </c>
      <c r="AQ70" s="3" t="s">
        <v>81</v>
      </c>
      <c r="AR70" s="3" t="s">
        <v>377</v>
      </c>
      <c r="AS70" s="2" t="s">
        <v>74</v>
      </c>
      <c r="AT70" s="2" t="s">
        <v>162</v>
      </c>
      <c r="AU70" s="2" t="s">
        <v>76</v>
      </c>
      <c r="AV70" s="2">
        <v>0</v>
      </c>
      <c r="AW70" s="2" t="s">
        <v>76</v>
      </c>
      <c r="AX70" s="2">
        <v>0</v>
      </c>
      <c r="AY70" s="2"/>
      <c r="AZ70" s="2"/>
      <c r="BA70" s="2">
        <v>0</v>
      </c>
      <c r="BB70" s="2"/>
      <c r="BC70" s="2"/>
      <c r="BD70" s="2">
        <v>0</v>
      </c>
      <c r="BE70" s="2">
        <v>0</v>
      </c>
      <c r="BF70" s="2" t="s">
        <v>76</v>
      </c>
      <c r="BG70" s="2"/>
      <c r="BH70" s="2" t="s">
        <v>389</v>
      </c>
      <c r="BI70" s="2"/>
    </row>
    <row r="71" spans="1:61" x14ac:dyDescent="0.25">
      <c r="A71" s="2" t="s">
        <v>139</v>
      </c>
      <c r="B71" s="2" t="s">
        <v>140</v>
      </c>
      <c r="C71" s="2" t="s">
        <v>141</v>
      </c>
      <c r="D71" s="2" t="s">
        <v>142</v>
      </c>
      <c r="E71" s="2" t="s">
        <v>132</v>
      </c>
      <c r="F71" s="2">
        <v>6241</v>
      </c>
      <c r="G71" s="2" t="s">
        <v>62</v>
      </c>
      <c r="H71" s="2" t="s">
        <v>143</v>
      </c>
      <c r="I71" s="2" t="s">
        <v>144</v>
      </c>
      <c r="J71" s="2" t="s">
        <v>145</v>
      </c>
      <c r="K71" s="2">
        <v>1</v>
      </c>
      <c r="L71" s="2" t="s">
        <v>133</v>
      </c>
      <c r="M71" s="2" t="s">
        <v>134</v>
      </c>
      <c r="N71" s="2" t="s">
        <v>135</v>
      </c>
      <c r="O71" s="2" t="s">
        <v>136</v>
      </c>
      <c r="P71" s="2" t="s">
        <v>137</v>
      </c>
      <c r="Q71" s="2" t="s">
        <v>146</v>
      </c>
      <c r="R71" s="2" t="s">
        <v>147</v>
      </c>
      <c r="S71" s="2">
        <v>4911</v>
      </c>
      <c r="T71" s="2">
        <v>221112</v>
      </c>
      <c r="U71" s="2" t="s">
        <v>148</v>
      </c>
      <c r="V71" s="2" t="s">
        <v>149</v>
      </c>
      <c r="W71" s="2" t="s">
        <v>150</v>
      </c>
      <c r="X71" s="4">
        <v>42975</v>
      </c>
      <c r="Y71" s="4">
        <v>43231</v>
      </c>
      <c r="Z71" s="2" t="s">
        <v>73</v>
      </c>
      <c r="AA71" s="2"/>
      <c r="AB71" s="2" t="s">
        <v>151</v>
      </c>
      <c r="AC71" s="2"/>
      <c r="AD71" s="2" t="s">
        <v>152</v>
      </c>
      <c r="AE71" s="2">
        <v>15.21</v>
      </c>
      <c r="AF71" s="2" t="s">
        <v>71</v>
      </c>
      <c r="AG71" s="2">
        <v>2969</v>
      </c>
      <c r="AH71" s="2" t="s">
        <v>153</v>
      </c>
      <c r="AI71" s="2" t="s">
        <v>154</v>
      </c>
      <c r="AJ71" s="2" t="s">
        <v>82</v>
      </c>
      <c r="AK71" s="2" t="s">
        <v>155</v>
      </c>
      <c r="AL71" s="2" t="s">
        <v>78</v>
      </c>
      <c r="AM71" s="2" t="s">
        <v>79</v>
      </c>
      <c r="AN71" s="2" t="s">
        <v>80</v>
      </c>
      <c r="AO71" s="2" t="s">
        <v>156</v>
      </c>
      <c r="AP71" s="2">
        <v>4.3999999999999997E-2</v>
      </c>
      <c r="AQ71" s="3" t="s">
        <v>81</v>
      </c>
      <c r="AR71" s="3"/>
      <c r="AS71" s="2" t="s">
        <v>74</v>
      </c>
      <c r="AT71" s="2" t="s">
        <v>157</v>
      </c>
      <c r="AU71" s="2" t="s">
        <v>75</v>
      </c>
      <c r="AV71" s="2">
        <v>0</v>
      </c>
      <c r="AW71" s="2" t="s">
        <v>75</v>
      </c>
      <c r="AX71" s="2">
        <v>0</v>
      </c>
      <c r="AY71" s="2"/>
      <c r="AZ71" s="2"/>
      <c r="BA71" s="2">
        <v>0</v>
      </c>
      <c r="BB71" s="2"/>
      <c r="BC71" s="2"/>
      <c r="BD71" s="2">
        <v>0</v>
      </c>
      <c r="BE71" s="2">
        <v>0</v>
      </c>
      <c r="BF71" s="2" t="s">
        <v>76</v>
      </c>
      <c r="BG71" s="2"/>
      <c r="BH71" s="2"/>
      <c r="BI71" s="2"/>
    </row>
    <row r="73" spans="1:61" x14ac:dyDescent="0.25">
      <c r="AO73" t="s">
        <v>582</v>
      </c>
      <c r="AP73" s="1">
        <f>MIN(AP$2:AP$71)</f>
        <v>2.5000000000000001E-3</v>
      </c>
      <c r="AQ73" s="3" t="s">
        <v>81</v>
      </c>
    </row>
    <row r="74" spans="1:61" x14ac:dyDescent="0.25">
      <c r="AO74" t="s">
        <v>583</v>
      </c>
      <c r="AP74" s="1">
        <f>MAX(AP$2:AP$71)</f>
        <v>4.3999999999999997E-2</v>
      </c>
      <c r="AQ74" s="3" t="s">
        <v>81</v>
      </c>
    </row>
    <row r="75" spans="1:61" x14ac:dyDescent="0.25">
      <c r="AO75" t="s">
        <v>584</v>
      </c>
      <c r="AP75" s="6">
        <f>AVERAGE(AP$2:AP$71)</f>
        <v>6.9557142857142838E-3</v>
      </c>
      <c r="AQ75" s="3" t="s">
        <v>81</v>
      </c>
    </row>
    <row r="76" spans="1:61" x14ac:dyDescent="0.25">
      <c r="AO76" t="s">
        <v>585</v>
      </c>
      <c r="AP76" s="1">
        <f>MEDIAN(AP$2:AP$71)</f>
        <v>6.3E-3</v>
      </c>
      <c r="AQ76" s="3" t="s">
        <v>81</v>
      </c>
    </row>
    <row r="77" spans="1:61" x14ac:dyDescent="0.25">
      <c r="AO77" t="s">
        <v>586</v>
      </c>
      <c r="AP77" s="1">
        <f>_xlfn.MODE.SNGL(AP$2:AP$71)</f>
        <v>6.6E-3</v>
      </c>
      <c r="AQ77" s="3" t="s">
        <v>81</v>
      </c>
    </row>
  </sheetData>
  <sortState ref="A2:BH2164">
    <sortCondition ref="AP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PM_Large Combined Cycle Gas-Fir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2018-08-14T19:21:29Z</dcterms:created>
  <dcterms:modified xsi:type="dcterms:W3CDTF">2019-02-28T19:15:59Z</dcterms:modified>
</cp:coreProperties>
</file>